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Drive\Práce 2022\_ukončené\02_A99_ZŠ Jana Babáka\05_Expedice\20240809_Úprava rozpočtu na dotace\"/>
    </mc:Choice>
  </mc:AlternateContent>
  <xr:revisionPtr revIDLastSave="0" documentId="13_ncr:1_{343B07BC-8B03-4049-AB5E-6C4F7BB199EE}" xr6:coauthVersionLast="47" xr6:coauthVersionMax="47" xr10:uidLastSave="{00000000-0000-0000-0000-000000000000}"/>
  <bookViews>
    <workbookView xWindow="28695" yWindow="-3495" windowWidth="26010" windowHeight="2098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Pol'!$A$1:$U$202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92" i="12" l="1"/>
  <c r="F39" i="1" s="1"/>
  <c r="F40" i="1" s="1"/>
  <c r="F9" i="12"/>
  <c r="G9" i="12"/>
  <c r="I9" i="12"/>
  <c r="K9" i="12"/>
  <c r="K8" i="12" s="1"/>
  <c r="O9" i="12"/>
  <c r="Q9" i="12"/>
  <c r="U9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8" i="12"/>
  <c r="G18" i="12"/>
  <c r="M18" i="12" s="1"/>
  <c r="I18" i="12"/>
  <c r="K18" i="12"/>
  <c r="O18" i="12"/>
  <c r="Q18" i="12"/>
  <c r="U18" i="12"/>
  <c r="F19" i="12"/>
  <c r="G19" i="12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/>
  <c r="M22" i="12" s="1"/>
  <c r="I22" i="12"/>
  <c r="K22" i="12"/>
  <c r="O22" i="12"/>
  <c r="Q22" i="12"/>
  <c r="U22" i="12"/>
  <c r="F26" i="12"/>
  <c r="G26" i="12"/>
  <c r="M26" i="12" s="1"/>
  <c r="I26" i="12"/>
  <c r="K26" i="12"/>
  <c r="O26" i="12"/>
  <c r="Q26" i="12"/>
  <c r="U26" i="12"/>
  <c r="F30" i="12"/>
  <c r="G30" i="12" s="1"/>
  <c r="M30" i="12" s="1"/>
  <c r="I30" i="12"/>
  <c r="K30" i="12"/>
  <c r="O30" i="12"/>
  <c r="Q30" i="12"/>
  <c r="U30" i="12"/>
  <c r="F35" i="12"/>
  <c r="G35" i="12" s="1"/>
  <c r="I35" i="12"/>
  <c r="I34" i="12" s="1"/>
  <c r="K35" i="12"/>
  <c r="K34" i="12" s="1"/>
  <c r="O35" i="12"/>
  <c r="O34" i="12" s="1"/>
  <c r="Q35" i="12"/>
  <c r="Q34" i="12" s="1"/>
  <c r="U35" i="12"/>
  <c r="U34" i="12" s="1"/>
  <c r="F40" i="12"/>
  <c r="G40" i="12"/>
  <c r="M40" i="12" s="1"/>
  <c r="I40" i="12"/>
  <c r="K40" i="12"/>
  <c r="O40" i="12"/>
  <c r="Q40" i="12"/>
  <c r="U40" i="12"/>
  <c r="F43" i="12"/>
  <c r="G43" i="12"/>
  <c r="M43" i="12" s="1"/>
  <c r="I43" i="12"/>
  <c r="K43" i="12"/>
  <c r="O43" i="12"/>
  <c r="Q43" i="12"/>
  <c r="U43" i="12"/>
  <c r="F46" i="12"/>
  <c r="G46" i="12" s="1"/>
  <c r="M46" i="12" s="1"/>
  <c r="I46" i="12"/>
  <c r="K46" i="12"/>
  <c r="O46" i="12"/>
  <c r="Q46" i="12"/>
  <c r="U46" i="12"/>
  <c r="F49" i="12"/>
  <c r="G49" i="12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3" i="12"/>
  <c r="G53" i="12" s="1"/>
  <c r="M53" i="12" s="1"/>
  <c r="I53" i="12"/>
  <c r="K53" i="12"/>
  <c r="O53" i="12"/>
  <c r="Q53" i="12"/>
  <c r="U53" i="12"/>
  <c r="F56" i="12"/>
  <c r="G56" i="12"/>
  <c r="M56" i="12" s="1"/>
  <c r="I56" i="12"/>
  <c r="K56" i="12"/>
  <c r="O56" i="12"/>
  <c r="Q56" i="12"/>
  <c r="U56" i="12"/>
  <c r="F57" i="12"/>
  <c r="G57" i="12"/>
  <c r="M57" i="12" s="1"/>
  <c r="I57" i="12"/>
  <c r="K57" i="12"/>
  <c r="O57" i="12"/>
  <c r="Q57" i="12"/>
  <c r="U57" i="12"/>
  <c r="F59" i="12"/>
  <c r="G59" i="12"/>
  <c r="M59" i="12" s="1"/>
  <c r="M58" i="12" s="1"/>
  <c r="I59" i="12"/>
  <c r="I58" i="12" s="1"/>
  <c r="K59" i="12"/>
  <c r="K58" i="12" s="1"/>
  <c r="O59" i="12"/>
  <c r="O58" i="12" s="1"/>
  <c r="Q59" i="12"/>
  <c r="Q58" i="12" s="1"/>
  <c r="U59" i="12"/>
  <c r="U58" i="12" s="1"/>
  <c r="F62" i="12"/>
  <c r="G62" i="12" s="1"/>
  <c r="G61" i="12" s="1"/>
  <c r="I53" i="1" s="1"/>
  <c r="I62" i="12"/>
  <c r="K62" i="12"/>
  <c r="O62" i="12"/>
  <c r="Q62" i="12"/>
  <c r="U62" i="12"/>
  <c r="F63" i="12"/>
  <c r="G63" i="12"/>
  <c r="M63" i="12" s="1"/>
  <c r="I63" i="12"/>
  <c r="K63" i="12"/>
  <c r="O63" i="12"/>
  <c r="Q63" i="12"/>
  <c r="U63" i="12"/>
  <c r="F66" i="12"/>
  <c r="G66" i="12"/>
  <c r="M66" i="12" s="1"/>
  <c r="I66" i="12"/>
  <c r="K66" i="12"/>
  <c r="O66" i="12"/>
  <c r="Q66" i="12"/>
  <c r="U66" i="12"/>
  <c r="F69" i="12"/>
  <c r="G69" i="12"/>
  <c r="M69" i="12" s="1"/>
  <c r="I69" i="12"/>
  <c r="K69" i="12"/>
  <c r="O69" i="12"/>
  <c r="Q69" i="12"/>
  <c r="U69" i="12"/>
  <c r="F72" i="12"/>
  <c r="G72" i="12"/>
  <c r="M72" i="12" s="1"/>
  <c r="I72" i="12"/>
  <c r="K72" i="12"/>
  <c r="O72" i="12"/>
  <c r="Q72" i="12"/>
  <c r="U72" i="12"/>
  <c r="F76" i="12"/>
  <c r="G76" i="12" s="1"/>
  <c r="M76" i="12" s="1"/>
  <c r="I76" i="12"/>
  <c r="K76" i="12"/>
  <c r="O76" i="12"/>
  <c r="Q76" i="12"/>
  <c r="U76" i="12"/>
  <c r="F79" i="12"/>
  <c r="G79" i="12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1" i="12"/>
  <c r="G81" i="12" s="1"/>
  <c r="M81" i="12" s="1"/>
  <c r="I81" i="12"/>
  <c r="K81" i="12"/>
  <c r="O81" i="12"/>
  <c r="Q81" i="12"/>
  <c r="U81" i="12"/>
  <c r="F82" i="12"/>
  <c r="G82" i="12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/>
  <c r="M84" i="12" s="1"/>
  <c r="I84" i="12"/>
  <c r="K84" i="12"/>
  <c r="O84" i="12"/>
  <c r="Q84" i="12"/>
  <c r="U84" i="12"/>
  <c r="F85" i="12"/>
  <c r="G85" i="12" s="1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7" i="12"/>
  <c r="G87" i="12"/>
  <c r="M87" i="12" s="1"/>
  <c r="I87" i="12"/>
  <c r="K87" i="12"/>
  <c r="O87" i="12"/>
  <c r="Q87" i="12"/>
  <c r="U87" i="12"/>
  <c r="F89" i="12"/>
  <c r="G89" i="12"/>
  <c r="M89" i="12" s="1"/>
  <c r="I89" i="12"/>
  <c r="K89" i="12"/>
  <c r="O89" i="12"/>
  <c r="Q89" i="12"/>
  <c r="U89" i="12"/>
  <c r="F91" i="12"/>
  <c r="G91" i="12" s="1"/>
  <c r="I91" i="12"/>
  <c r="K91" i="12"/>
  <c r="O91" i="12"/>
  <c r="Q91" i="12"/>
  <c r="U91" i="12"/>
  <c r="F95" i="12"/>
  <c r="G95" i="12" s="1"/>
  <c r="M95" i="12" s="1"/>
  <c r="I95" i="12"/>
  <c r="K95" i="12"/>
  <c r="O95" i="12"/>
  <c r="Q95" i="12"/>
  <c r="U95" i="12"/>
  <c r="F100" i="12"/>
  <c r="G100" i="12" s="1"/>
  <c r="M100" i="12" s="1"/>
  <c r="I100" i="12"/>
  <c r="K100" i="12"/>
  <c r="O100" i="12"/>
  <c r="Q100" i="12"/>
  <c r="U100" i="12"/>
  <c r="F104" i="12"/>
  <c r="G104" i="12" s="1"/>
  <c r="M104" i="12" s="1"/>
  <c r="I104" i="12"/>
  <c r="K104" i="12"/>
  <c r="O104" i="12"/>
  <c r="Q104" i="12"/>
  <c r="U104" i="12"/>
  <c r="F107" i="12"/>
  <c r="G107" i="12" s="1"/>
  <c r="M107" i="12" s="1"/>
  <c r="I107" i="12"/>
  <c r="K107" i="12"/>
  <c r="O107" i="12"/>
  <c r="Q107" i="12"/>
  <c r="U107" i="12"/>
  <c r="F111" i="12"/>
  <c r="G111" i="12" s="1"/>
  <c r="M111" i="12" s="1"/>
  <c r="I111" i="12"/>
  <c r="K111" i="12"/>
  <c r="O111" i="12"/>
  <c r="Q111" i="12"/>
  <c r="U111" i="12"/>
  <c r="F114" i="12"/>
  <c r="G114" i="12" s="1"/>
  <c r="M114" i="12" s="1"/>
  <c r="I114" i="12"/>
  <c r="K114" i="12"/>
  <c r="O114" i="12"/>
  <c r="Q114" i="12"/>
  <c r="U114" i="12"/>
  <c r="F117" i="12"/>
  <c r="G117" i="12" s="1"/>
  <c r="M117" i="12" s="1"/>
  <c r="I117" i="12"/>
  <c r="K117" i="12"/>
  <c r="O117" i="12"/>
  <c r="Q117" i="12"/>
  <c r="U117" i="12"/>
  <c r="F120" i="12"/>
  <c r="G120" i="12" s="1"/>
  <c r="M120" i="12" s="1"/>
  <c r="I120" i="12"/>
  <c r="K120" i="12"/>
  <c r="O120" i="12"/>
  <c r="Q120" i="12"/>
  <c r="U120" i="12"/>
  <c r="F123" i="12"/>
  <c r="G123" i="12" s="1"/>
  <c r="M123" i="12" s="1"/>
  <c r="I123" i="12"/>
  <c r="K123" i="12"/>
  <c r="O123" i="12"/>
  <c r="Q123" i="12"/>
  <c r="U123" i="12"/>
  <c r="F126" i="12"/>
  <c r="G126" i="12" s="1"/>
  <c r="M126" i="12" s="1"/>
  <c r="I126" i="12"/>
  <c r="K126" i="12"/>
  <c r="O126" i="12"/>
  <c r="Q126" i="12"/>
  <c r="U126" i="12"/>
  <c r="F129" i="12"/>
  <c r="G129" i="12" s="1"/>
  <c r="M129" i="12" s="1"/>
  <c r="I129" i="12"/>
  <c r="K129" i="12"/>
  <c r="O129" i="12"/>
  <c r="Q129" i="12"/>
  <c r="U129" i="12"/>
  <c r="F132" i="12"/>
  <c r="G132" i="12" s="1"/>
  <c r="M132" i="12" s="1"/>
  <c r="I132" i="12"/>
  <c r="K132" i="12"/>
  <c r="O132" i="12"/>
  <c r="Q132" i="12"/>
  <c r="U132" i="12"/>
  <c r="F135" i="12"/>
  <c r="G135" i="12" s="1"/>
  <c r="M135" i="12" s="1"/>
  <c r="I135" i="12"/>
  <c r="K135" i="12"/>
  <c r="O135" i="12"/>
  <c r="Q135" i="12"/>
  <c r="U135" i="12"/>
  <c r="F138" i="12"/>
  <c r="G138" i="12" s="1"/>
  <c r="M138" i="12" s="1"/>
  <c r="I138" i="12"/>
  <c r="K138" i="12"/>
  <c r="O138" i="12"/>
  <c r="Q138" i="12"/>
  <c r="U138" i="12"/>
  <c r="F141" i="12"/>
  <c r="G141" i="12" s="1"/>
  <c r="M141" i="12" s="1"/>
  <c r="I141" i="12"/>
  <c r="K141" i="12"/>
  <c r="O141" i="12"/>
  <c r="Q141" i="12"/>
  <c r="U141" i="12"/>
  <c r="F144" i="12"/>
  <c r="G144" i="12" s="1"/>
  <c r="M144" i="12" s="1"/>
  <c r="I144" i="12"/>
  <c r="K144" i="12"/>
  <c r="O144" i="12"/>
  <c r="Q144" i="12"/>
  <c r="U144" i="12"/>
  <c r="F145" i="12"/>
  <c r="G145" i="12" s="1"/>
  <c r="M145" i="12" s="1"/>
  <c r="I145" i="12"/>
  <c r="K145" i="12"/>
  <c r="O145" i="12"/>
  <c r="Q145" i="12"/>
  <c r="U145" i="12"/>
  <c r="F146" i="12"/>
  <c r="G146" i="12" s="1"/>
  <c r="M146" i="12" s="1"/>
  <c r="I146" i="12"/>
  <c r="K146" i="12"/>
  <c r="O146" i="12"/>
  <c r="Q146" i="12"/>
  <c r="U146" i="12"/>
  <c r="F147" i="12"/>
  <c r="G147" i="12" s="1"/>
  <c r="M147" i="12" s="1"/>
  <c r="I147" i="12"/>
  <c r="K147" i="12"/>
  <c r="O147" i="12"/>
  <c r="Q147" i="12"/>
  <c r="U147" i="12"/>
  <c r="F148" i="12"/>
  <c r="G148" i="12" s="1"/>
  <c r="M148" i="12" s="1"/>
  <c r="I148" i="12"/>
  <c r="K148" i="12"/>
  <c r="O148" i="12"/>
  <c r="Q148" i="12"/>
  <c r="U148" i="12"/>
  <c r="F149" i="12"/>
  <c r="G149" i="12" s="1"/>
  <c r="M149" i="12" s="1"/>
  <c r="I149" i="12"/>
  <c r="K149" i="12"/>
  <c r="O149" i="12"/>
  <c r="Q149" i="12"/>
  <c r="U149" i="12"/>
  <c r="F150" i="12"/>
  <c r="G150" i="12" s="1"/>
  <c r="M150" i="12" s="1"/>
  <c r="I150" i="12"/>
  <c r="K150" i="12"/>
  <c r="O150" i="12"/>
  <c r="Q150" i="12"/>
  <c r="U150" i="12"/>
  <c r="F151" i="12"/>
  <c r="G151" i="12" s="1"/>
  <c r="M151" i="12" s="1"/>
  <c r="I151" i="12"/>
  <c r="K151" i="12"/>
  <c r="O151" i="12"/>
  <c r="Q151" i="12"/>
  <c r="U151" i="12"/>
  <c r="F153" i="12"/>
  <c r="G153" i="12"/>
  <c r="I153" i="12"/>
  <c r="I152" i="12" s="1"/>
  <c r="K153" i="12"/>
  <c r="M153" i="12"/>
  <c r="O153" i="12"/>
  <c r="Q153" i="12"/>
  <c r="U153" i="12"/>
  <c r="F154" i="12"/>
  <c r="G154" i="12" s="1"/>
  <c r="M154" i="12" s="1"/>
  <c r="I154" i="12"/>
  <c r="K154" i="12"/>
  <c r="O154" i="12"/>
  <c r="Q154" i="12"/>
  <c r="U154" i="12"/>
  <c r="F155" i="12"/>
  <c r="G155" i="12" s="1"/>
  <c r="M155" i="12" s="1"/>
  <c r="I155" i="12"/>
  <c r="K155" i="12"/>
  <c r="O155" i="12"/>
  <c r="Q155" i="12"/>
  <c r="U155" i="12"/>
  <c r="F156" i="12"/>
  <c r="G156" i="12"/>
  <c r="I156" i="12"/>
  <c r="K156" i="12"/>
  <c r="M156" i="12"/>
  <c r="O156" i="12"/>
  <c r="Q156" i="12"/>
  <c r="U156" i="12"/>
  <c r="F157" i="12"/>
  <c r="G157" i="12" s="1"/>
  <c r="M157" i="12" s="1"/>
  <c r="I157" i="12"/>
  <c r="K157" i="12"/>
  <c r="O157" i="12"/>
  <c r="Q157" i="12"/>
  <c r="U157" i="12"/>
  <c r="F158" i="12"/>
  <c r="G158" i="12" s="1"/>
  <c r="M158" i="12" s="1"/>
  <c r="I158" i="12"/>
  <c r="K158" i="12"/>
  <c r="O158" i="12"/>
  <c r="Q158" i="12"/>
  <c r="U158" i="12"/>
  <c r="F159" i="12"/>
  <c r="G159" i="12"/>
  <c r="I159" i="12"/>
  <c r="K159" i="12"/>
  <c r="M159" i="12"/>
  <c r="O159" i="12"/>
  <c r="Q159" i="12"/>
  <c r="U159" i="12"/>
  <c r="F160" i="12"/>
  <c r="G160" i="12" s="1"/>
  <c r="M160" i="12" s="1"/>
  <c r="I160" i="12"/>
  <c r="K160" i="12"/>
  <c r="O160" i="12"/>
  <c r="Q160" i="12"/>
  <c r="U160" i="12"/>
  <c r="F161" i="12"/>
  <c r="G161" i="12" s="1"/>
  <c r="M161" i="12" s="1"/>
  <c r="I161" i="12"/>
  <c r="K161" i="12"/>
  <c r="O161" i="12"/>
  <c r="Q161" i="12"/>
  <c r="U161" i="12"/>
  <c r="F162" i="12"/>
  <c r="G162" i="12"/>
  <c r="I162" i="12"/>
  <c r="K162" i="12"/>
  <c r="M162" i="12"/>
  <c r="O162" i="12"/>
  <c r="Q162" i="12"/>
  <c r="U162" i="12"/>
  <c r="F163" i="12"/>
  <c r="G163" i="12" s="1"/>
  <c r="M163" i="12" s="1"/>
  <c r="I163" i="12"/>
  <c r="K163" i="12"/>
  <c r="O163" i="12"/>
  <c r="Q163" i="12"/>
  <c r="U163" i="12"/>
  <c r="F164" i="12"/>
  <c r="G164" i="12" s="1"/>
  <c r="M164" i="12" s="1"/>
  <c r="I164" i="12"/>
  <c r="K164" i="12"/>
  <c r="O164" i="12"/>
  <c r="Q164" i="12"/>
  <c r="U164" i="12"/>
  <c r="F165" i="12"/>
  <c r="G165" i="12"/>
  <c r="I165" i="12"/>
  <c r="K165" i="12"/>
  <c r="M165" i="12"/>
  <c r="O165" i="12"/>
  <c r="Q165" i="12"/>
  <c r="U165" i="12"/>
  <c r="F166" i="12"/>
  <c r="G166" i="12" s="1"/>
  <c r="M166" i="12" s="1"/>
  <c r="I166" i="12"/>
  <c r="K166" i="12"/>
  <c r="O166" i="12"/>
  <c r="Q166" i="12"/>
  <c r="U166" i="12"/>
  <c r="F167" i="12"/>
  <c r="G167" i="12" s="1"/>
  <c r="M167" i="12" s="1"/>
  <c r="I167" i="12"/>
  <c r="K167" i="12"/>
  <c r="O167" i="12"/>
  <c r="Q167" i="12"/>
  <c r="U167" i="12"/>
  <c r="F168" i="12"/>
  <c r="G168" i="12"/>
  <c r="I168" i="12"/>
  <c r="K168" i="12"/>
  <c r="M168" i="12"/>
  <c r="O168" i="12"/>
  <c r="Q168" i="12"/>
  <c r="U168" i="12"/>
  <c r="F169" i="12"/>
  <c r="G169" i="12" s="1"/>
  <c r="M169" i="12" s="1"/>
  <c r="I169" i="12"/>
  <c r="K169" i="12"/>
  <c r="O169" i="12"/>
  <c r="Q169" i="12"/>
  <c r="U169" i="12"/>
  <c r="F170" i="12"/>
  <c r="G170" i="12" s="1"/>
  <c r="M170" i="12" s="1"/>
  <c r="I170" i="12"/>
  <c r="K170" i="12"/>
  <c r="O170" i="12"/>
  <c r="Q170" i="12"/>
  <c r="U170" i="12"/>
  <c r="F171" i="12"/>
  <c r="G171" i="12"/>
  <c r="I171" i="12"/>
  <c r="K171" i="12"/>
  <c r="M171" i="12"/>
  <c r="O171" i="12"/>
  <c r="Q171" i="12"/>
  <c r="U171" i="12"/>
  <c r="F172" i="12"/>
  <c r="G172" i="12" s="1"/>
  <c r="M172" i="12" s="1"/>
  <c r="I172" i="12"/>
  <c r="K172" i="12"/>
  <c r="O172" i="12"/>
  <c r="Q172" i="12"/>
  <c r="U172" i="12"/>
  <c r="F173" i="12"/>
  <c r="G173" i="12" s="1"/>
  <c r="M173" i="12" s="1"/>
  <c r="I173" i="12"/>
  <c r="K173" i="12"/>
  <c r="O173" i="12"/>
  <c r="Q173" i="12"/>
  <c r="U173" i="12"/>
  <c r="F174" i="12"/>
  <c r="G174" i="12"/>
  <c r="I174" i="12"/>
  <c r="K174" i="12"/>
  <c r="M174" i="12"/>
  <c r="O174" i="12"/>
  <c r="Q174" i="12"/>
  <c r="U174" i="12"/>
  <c r="F176" i="12"/>
  <c r="G176" i="12" s="1"/>
  <c r="I176" i="12"/>
  <c r="K176" i="12"/>
  <c r="O176" i="12"/>
  <c r="Q176" i="12"/>
  <c r="U176" i="12"/>
  <c r="F177" i="12"/>
  <c r="G177" i="12" s="1"/>
  <c r="M177" i="12" s="1"/>
  <c r="I177" i="12"/>
  <c r="K177" i="12"/>
  <c r="O177" i="12"/>
  <c r="Q177" i="12"/>
  <c r="U177" i="12"/>
  <c r="F178" i="12"/>
  <c r="G178" i="12" s="1"/>
  <c r="M178" i="12" s="1"/>
  <c r="I178" i="12"/>
  <c r="K178" i="12"/>
  <c r="O178" i="12"/>
  <c r="Q178" i="12"/>
  <c r="U178" i="12"/>
  <c r="F179" i="12"/>
  <c r="G179" i="12" s="1"/>
  <c r="M179" i="12" s="1"/>
  <c r="I179" i="12"/>
  <c r="K179" i="12"/>
  <c r="O179" i="12"/>
  <c r="Q179" i="12"/>
  <c r="U179" i="12"/>
  <c r="F180" i="12"/>
  <c r="G180" i="12" s="1"/>
  <c r="M180" i="12" s="1"/>
  <c r="I180" i="12"/>
  <c r="K180" i="12"/>
  <c r="O180" i="12"/>
  <c r="Q180" i="12"/>
  <c r="U180" i="12"/>
  <c r="F181" i="12"/>
  <c r="G181" i="12" s="1"/>
  <c r="M181" i="12" s="1"/>
  <c r="I181" i="12"/>
  <c r="K181" i="12"/>
  <c r="O181" i="12"/>
  <c r="Q181" i="12"/>
  <c r="U181" i="12"/>
  <c r="F182" i="12"/>
  <c r="G182" i="12" s="1"/>
  <c r="M182" i="12" s="1"/>
  <c r="I182" i="12"/>
  <c r="K182" i="12"/>
  <c r="O182" i="12"/>
  <c r="Q182" i="12"/>
  <c r="U182" i="12"/>
  <c r="F183" i="12"/>
  <c r="G183" i="12" s="1"/>
  <c r="M183" i="12" s="1"/>
  <c r="I183" i="12"/>
  <c r="K183" i="12"/>
  <c r="O183" i="12"/>
  <c r="Q183" i="12"/>
  <c r="U183" i="12"/>
  <c r="F184" i="12"/>
  <c r="G184" i="12" s="1"/>
  <c r="M184" i="12" s="1"/>
  <c r="I184" i="12"/>
  <c r="K184" i="12"/>
  <c r="O184" i="12"/>
  <c r="Q184" i="12"/>
  <c r="U184" i="12"/>
  <c r="F185" i="12"/>
  <c r="G185" i="12" s="1"/>
  <c r="M185" i="12" s="1"/>
  <c r="I185" i="12"/>
  <c r="K185" i="12"/>
  <c r="O185" i="12"/>
  <c r="Q185" i="12"/>
  <c r="U185" i="12"/>
  <c r="F187" i="12"/>
  <c r="G187" i="12" s="1"/>
  <c r="I187" i="12"/>
  <c r="I186" i="12" s="1"/>
  <c r="K187" i="12"/>
  <c r="O187" i="12"/>
  <c r="O186" i="12" s="1"/>
  <c r="Q187" i="12"/>
  <c r="Q186" i="12" s="1"/>
  <c r="U187" i="12"/>
  <c r="U186" i="12" s="1"/>
  <c r="F188" i="12"/>
  <c r="G188" i="12" s="1"/>
  <c r="M188" i="12" s="1"/>
  <c r="I188" i="12"/>
  <c r="K188" i="12"/>
  <c r="O188" i="12"/>
  <c r="Q188" i="12"/>
  <c r="U188" i="12"/>
  <c r="F190" i="12"/>
  <c r="G190" i="12" s="1"/>
  <c r="I190" i="12"/>
  <c r="I189" i="12" s="1"/>
  <c r="K190" i="12"/>
  <c r="K189" i="12" s="1"/>
  <c r="O190" i="12"/>
  <c r="O189" i="12" s="1"/>
  <c r="Q190" i="12"/>
  <c r="Q189" i="12" s="1"/>
  <c r="U190" i="12"/>
  <c r="U189" i="12" s="1"/>
  <c r="I18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M187" i="12" l="1"/>
  <c r="M186" i="12" s="1"/>
  <c r="G186" i="12"/>
  <c r="I57" i="1" s="1"/>
  <c r="I20" i="1" s="1"/>
  <c r="Q90" i="12"/>
  <c r="K152" i="12"/>
  <c r="U152" i="12"/>
  <c r="I39" i="12"/>
  <c r="U8" i="12"/>
  <c r="Q152" i="12"/>
  <c r="Q8" i="12"/>
  <c r="O152" i="12"/>
  <c r="U90" i="12"/>
  <c r="O8" i="12"/>
  <c r="K175" i="12"/>
  <c r="I61" i="12"/>
  <c r="Q39" i="12"/>
  <c r="M152" i="12"/>
  <c r="K90" i="12"/>
  <c r="U61" i="12"/>
  <c r="G8" i="12"/>
  <c r="G152" i="12"/>
  <c r="I55" i="1" s="1"/>
  <c r="Q61" i="12"/>
  <c r="K186" i="12"/>
  <c r="Q175" i="12"/>
  <c r="O61" i="12"/>
  <c r="O175" i="12"/>
  <c r="K61" i="12"/>
  <c r="U39" i="12"/>
  <c r="I175" i="12"/>
  <c r="O39" i="12"/>
  <c r="O90" i="12"/>
  <c r="I8" i="12"/>
  <c r="U175" i="12"/>
  <c r="I90" i="12"/>
  <c r="AD192" i="12"/>
  <c r="G39" i="1" s="1"/>
  <c r="K39" i="12"/>
  <c r="G23" i="1"/>
  <c r="M190" i="12"/>
  <c r="M189" i="12" s="1"/>
  <c r="G189" i="12"/>
  <c r="I58" i="1" s="1"/>
  <c r="I19" i="1" s="1"/>
  <c r="M35" i="12"/>
  <c r="M34" i="12" s="1"/>
  <c r="G34" i="12"/>
  <c r="I50" i="1" s="1"/>
  <c r="M39" i="12"/>
  <c r="G90" i="12"/>
  <c r="I54" i="1" s="1"/>
  <c r="I17" i="1" s="1"/>
  <c r="M91" i="12"/>
  <c r="M90" i="12" s="1"/>
  <c r="G175" i="12"/>
  <c r="I56" i="1" s="1"/>
  <c r="M176" i="12"/>
  <c r="M175" i="12" s="1"/>
  <c r="M62" i="12"/>
  <c r="M61" i="12" s="1"/>
  <c r="G39" i="12"/>
  <c r="I51" i="1" s="1"/>
  <c r="G58" i="12"/>
  <c r="I52" i="1" s="1"/>
  <c r="M9" i="12"/>
  <c r="M8" i="12" s="1"/>
  <c r="G192" i="12" l="1"/>
  <c r="I49" i="1"/>
  <c r="I39" i="1"/>
  <c r="I40" i="1" s="1"/>
  <c r="J39" i="1" s="1"/>
  <c r="J40" i="1" s="1"/>
  <c r="G40" i="1"/>
  <c r="G28" i="1" s="1"/>
  <c r="I16" i="1" l="1"/>
  <c r="I21" i="1" s="1"/>
  <c r="G25" i="1" s="1"/>
  <c r="I59" i="1"/>
  <c r="G26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<sst xmlns="http://schemas.openxmlformats.org/spreadsheetml/2006/main" count="724" uniqueCount="380">
  <si>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</si>
  <si>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</si>
  <si>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</si>
  <si>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</si>
  <si>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</si>
  <si>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</si>
  <si>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</si>
  <si>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</si>
  <si>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</si>
  <si>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</si>
  <si>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</si>
  <si>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</si>
  <si>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</si>
  <si>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</si>
  <si>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</si>
  <si>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</si>
  <si>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</si>
  <si>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</si>
  <si>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</si>
  <si>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</si>
  <si>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</si>
  <si>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</si>
  <si>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</si>
  <si>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</si>
  <si>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</si>
  <si>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</si>
  <si>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</si>
  <si>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</si>
  <si>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</si>
  <si>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</si>
  <si>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</si>
  <si>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</si>
  <si>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</si>
  <si>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</si>
  <si>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</si>
  <si>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</si>
  <si>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</si>
  <si>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</si>
  <si>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</si>
  <si>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</si>
  <si>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</si>
  <si>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</si>
  <si>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</si>
  <si>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Brno</t>
  </si>
  <si>
    <t>Rozpočet:</t>
  </si>
  <si>
    <t>Misto</t>
  </si>
  <si>
    <t>ZŠ Jana Babáka - Vnitřní ZTI</t>
  </si>
  <si>
    <t>Rozpočet</t>
  </si>
  <si>
    <t>Celkem za stavbu</t>
  </si>
  <si>
    <t>CZK</t>
  </si>
  <si>
    <t xml:space="preserve">Popis rozpočtu:  - </t>
  </si>
  <si>
    <t>D.1.4b - Vnitřní rozvody ZTI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</si>
  <si>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</si>
  <si>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</si>
  <si>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</si>
  <si>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</si>
  <si>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</si>
  <si>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</si>
  <si>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</si>
  <si>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</si>
  <si>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</si>
  <si>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</si>
  <si>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</si>
  <si>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</si>
  <si>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</si>
  <si>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</si>
  <si>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</si>
  <si>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</si>
  <si>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734</t>
  </si>
  <si>
    <t>Armatury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</si>
  <si>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</si>
  <si>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</si>
  <si>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</si>
  <si>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</si>
  <si>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</si>
  <si>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</si>
  <si>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</si>
  <si>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</si>
  <si>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</si>
  <si>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</si>
  <si>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</si>
  <si>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</si>
  <si>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</si>
  <si>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</si>
  <si>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</si>
  <si>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</si>
  <si>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</si>
  <si>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</si>
  <si>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</si>
  <si>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</si>
  <si>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</si>
  <si>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</si>
  <si>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</si>
  <si>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</si>
  <si>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</si>
  <si>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</si>
  <si>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</si>
  <si>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</si>
  <si>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</si>
  <si>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132301211R00</t>
  </si>
  <si>
    <t>Hloubení rýh š.do 200 cm hor.4 do 100 m3, STROJNĚ</t>
  </si>
  <si>
    <t>m3</t>
  </si>
  <si>
    <t>POL1_0</t>
  </si>
  <si>
    <t>splašková:33,14</t>
  </si>
  <si>
    <t>VV</t>
  </si>
  <si>
    <t>dešťová:11,09</t>
  </si>
  <si>
    <t>vodovod:2,25</t>
  </si>
  <si>
    <t>132301219R00</t>
  </si>
  <si>
    <t>Přípl.za lepivost,hloubení rýh 200cm,hor.4,STROJNĚ</t>
  </si>
  <si>
    <t>161101101R00</t>
  </si>
  <si>
    <t>Svislé přemístění výkopku z hor.1-4 do 2,5 m</t>
  </si>
  <si>
    <t>splašková:15,19</t>
  </si>
  <si>
    <t>dešťová:5,30</t>
  </si>
  <si>
    <t>vodovod:0,73</t>
  </si>
  <si>
    <t>167101101R00</t>
  </si>
  <si>
    <t>Nakládání výkopku z hor.1-4 v množství do 100 m3</t>
  </si>
  <si>
    <t>162701105R00</t>
  </si>
  <si>
    <t>Vodorovné přemístění výkopku z hor.1-4 do 10000 m</t>
  </si>
  <si>
    <t>171201201R00</t>
  </si>
  <si>
    <t>Uložení sypaniny na skl.-sypanina na výšku přes 2m</t>
  </si>
  <si>
    <t>162702199R00</t>
  </si>
  <si>
    <t>Poplatek za skládku zeminy</t>
  </si>
  <si>
    <t>181101102R00</t>
  </si>
  <si>
    <t>Úprava pláně v zářezech v hor. 1-4, se zhutněním</t>
  </si>
  <si>
    <t>m2</t>
  </si>
  <si>
    <t>splašková:29,53</t>
  </si>
  <si>
    <t>dešťová:10,07</t>
  </si>
  <si>
    <t>vodovod:1,50</t>
  </si>
  <si>
    <t>175101101RT2</t>
  </si>
  <si>
    <t>Obsyp potrubí bez prohození sypaniny, s dodáním štěrkopísku frakce 0 - 22 mm</t>
  </si>
  <si>
    <t>splašková:11,12</t>
  </si>
  <si>
    <t>dešťová:3,79</t>
  </si>
  <si>
    <t>vodovod:0,50</t>
  </si>
  <si>
    <t>174101101R00</t>
  </si>
  <si>
    <t>Zásyp jam, rýh, šachet se zhutněním</t>
  </si>
  <si>
    <t>splašková:17,95</t>
  </si>
  <si>
    <t>dešťová:5,79</t>
  </si>
  <si>
    <t>vodovod:1,52</t>
  </si>
  <si>
    <t>451572111RK1</t>
  </si>
  <si>
    <t>Lože pod potrubí z kameniva těženého 0 - 4 mm, kraj Jihomoravský</t>
  </si>
  <si>
    <t>splašková:4,43</t>
  </si>
  <si>
    <t>dešťová:1,51</t>
  </si>
  <si>
    <t>vodovod:0,23</t>
  </si>
  <si>
    <t>28611141.AR</t>
  </si>
  <si>
    <t>Trubka kanalizační KGEM SN 4 PVC 110x3,2x1000 mm</t>
  </si>
  <si>
    <t>kus</t>
  </si>
  <si>
    <t>POL3_0</t>
  </si>
  <si>
    <t>1,5</t>
  </si>
  <si>
    <t>ZTRATNÉ...10%:1,5*0,1</t>
  </si>
  <si>
    <t>28611148.AR</t>
  </si>
  <si>
    <t>Trubka kanalizační KGEM SN 4 PVC 125x3,2x3000 mm</t>
  </si>
  <si>
    <t>30,74/3</t>
  </si>
  <si>
    <t>ztratné...10%:10,24667*0,1</t>
  </si>
  <si>
    <t>28611260.AR</t>
  </si>
  <si>
    <t>Trubka kanalizační KGEM SN 8 PVC 160x4,7x1000</t>
  </si>
  <si>
    <t>7,51</t>
  </si>
  <si>
    <t>ztratné...10%:7,51*0,1</t>
  </si>
  <si>
    <t>899711122R00</t>
  </si>
  <si>
    <t>Fólie výstražná z PVC šedá, šířka 30 cm</t>
  </si>
  <si>
    <t>m</t>
  </si>
  <si>
    <t>871313121R00</t>
  </si>
  <si>
    <t>Montáž trub z plastu, gumový kroužek</t>
  </si>
  <si>
    <t>722171214R00</t>
  </si>
  <si>
    <t>Potrubí z PEHD, D 40 x 3,7 mm</t>
  </si>
  <si>
    <t>ztratné...10%:1,5*0,1</t>
  </si>
  <si>
    <t>871171121R00</t>
  </si>
  <si>
    <t>Montáž trubek polyetylenových ve výkopu d 40 mm</t>
  </si>
  <si>
    <t>899721112R00</t>
  </si>
  <si>
    <t>Fólie výstražná z PVC bílá, šířka 30 cm</t>
  </si>
  <si>
    <t>998276101R00</t>
  </si>
  <si>
    <t>Přesun hmot, trubní vedení plastová, otevř. výkop</t>
  </si>
  <si>
    <t>t</t>
  </si>
  <si>
    <t>26,197+6,986+0,088</t>
  </si>
  <si>
    <t>721176101R00</t>
  </si>
  <si>
    <t>Potrubí HT připojovací D 32 x 1,8 mm</t>
  </si>
  <si>
    <t>721176103R00</t>
  </si>
  <si>
    <t>Potrubí HT připojovací D 50 x 1,8 mm</t>
  </si>
  <si>
    <t>23,88</t>
  </si>
  <si>
    <t>ztratné...10%:23,88*0,1</t>
  </si>
  <si>
    <t>721176105R00</t>
  </si>
  <si>
    <t>Potrubí HT připojovací D 110 x 2,7 mm</t>
  </si>
  <si>
    <t>7,32</t>
  </si>
  <si>
    <t>ztratné...10%:7,32*0,1</t>
  </si>
  <si>
    <t>721176113R00</t>
  </si>
  <si>
    <t>Potrubí HT odpadní svislé D 50 x 1,8 mm</t>
  </si>
  <si>
    <t>16,32</t>
  </si>
  <si>
    <t>ztratné...10%:16,32*0,1</t>
  </si>
  <si>
    <t>721176115R00</t>
  </si>
  <si>
    <t>Potrubí HT odpadní svislé D 110 x 2,7 mm</t>
  </si>
  <si>
    <t>splašková:31,97</t>
  </si>
  <si>
    <t>dešťová:9,60</t>
  </si>
  <si>
    <t>ztratné...10%:41,57*0,1</t>
  </si>
  <si>
    <t>722181213RZ2</t>
  </si>
  <si>
    <t>Izolace návleková tl. stěny 13 mm, vnitřní průměr 110 mm</t>
  </si>
  <si>
    <t>9,60</t>
  </si>
  <si>
    <t>ztratné...10%:9,60*0,1</t>
  </si>
  <si>
    <t>721194105R00</t>
  </si>
  <si>
    <t>Vyvedení odpadních výpustek D 50 x 1,8</t>
  </si>
  <si>
    <t>721194109R00</t>
  </si>
  <si>
    <t>Vyvedení odpadních výpustek D 110 x 2,3</t>
  </si>
  <si>
    <t>28615441.AR</t>
  </si>
  <si>
    <t>Kus čisticí HTRE D 50 mm PP</t>
  </si>
  <si>
    <t>28615443.AR</t>
  </si>
  <si>
    <t>Kus čisticí HTRE D 110 mm PP</t>
  </si>
  <si>
    <t>55162537.AR</t>
  </si>
  <si>
    <t>Hlavice větrací střešní DN 110</t>
  </si>
  <si>
    <t>55162545.AR</t>
  </si>
  <si>
    <t>Ventilační hlavice přivzdušňovací DN 50/75/100</t>
  </si>
  <si>
    <t>55162150.AR</t>
  </si>
  <si>
    <t>Vtok se zápachovou uzávěrkou DN 32</t>
  </si>
  <si>
    <t>55162443.AR</t>
  </si>
  <si>
    <t>Zápachová uzávěrka DN40/50x5/4", samočisticí, odtok s kulovým kloubem</t>
  </si>
  <si>
    <t>721290111R00</t>
  </si>
  <si>
    <t>Zkouška těsnosti kanalizace vodou DN 125</t>
  </si>
  <si>
    <t>29,53+79,49</t>
  </si>
  <si>
    <t>998721101R00</t>
  </si>
  <si>
    <t>Přesun hmot pro vnitřní kanalizaci, výšky do 6 m</t>
  </si>
  <si>
    <t>28615130R</t>
  </si>
  <si>
    <t>Trubka D 16 x 2,2 mm délka 4 m PN 16 PPR, vč. zed. výpom.</t>
  </si>
  <si>
    <t>studená:27,72</t>
  </si>
  <si>
    <t>teplá:19,58</t>
  </si>
  <si>
    <t>ztratné...10%:47,30*0,1</t>
  </si>
  <si>
    <t>722172331R00</t>
  </si>
  <si>
    <t>Potrubí z PPR, D 20x3,4 mm, PN 20, vč. zed. výpom.</t>
  </si>
  <si>
    <t>studená:25,88</t>
  </si>
  <si>
    <t>teplá:21,78</t>
  </si>
  <si>
    <t>cerkulace:28,60</t>
  </si>
  <si>
    <t>ztratné...10%:76,26*0,1</t>
  </si>
  <si>
    <t>722172332R00</t>
  </si>
  <si>
    <t>Potrubí z PPR, D 25x4,2 mm, PN 20, vč. zed. výpom.</t>
  </si>
  <si>
    <t>studená:8,58</t>
  </si>
  <si>
    <t>teplá:8,91</t>
  </si>
  <si>
    <t>ztratné...10%:17,49*0,1</t>
  </si>
  <si>
    <t>722172333R00</t>
  </si>
  <si>
    <t>Potrubí z PPR, D 32x5,4 mm, PN 20, vč. zed. výpom.</t>
  </si>
  <si>
    <t>teplá:1,65</t>
  </si>
  <si>
    <t>ztratné...10%:1,65*0,1</t>
  </si>
  <si>
    <t>722172334R00</t>
  </si>
  <si>
    <t>Potrubí z PPR, D 40x6,7 mm, PN 20, vč. zed. výpom.</t>
  </si>
  <si>
    <t>studená:18,70</t>
  </si>
  <si>
    <t>teplá:14,52</t>
  </si>
  <si>
    <t>ztratné...10%:33,22*0,1</t>
  </si>
  <si>
    <t>722172335R00</t>
  </si>
  <si>
    <t>Potrubí z PPR, D 50x8,3 mm, PN 20, vč. zed. výpom.</t>
  </si>
  <si>
    <t>studená:7,70</t>
  </si>
  <si>
    <t>ztratné...10%:7,70*0,1</t>
  </si>
  <si>
    <t>722181212RT5</t>
  </si>
  <si>
    <t>Izolace návleková tl. stěny 9 mm, vnitřní průměr 15 mm</t>
  </si>
  <si>
    <t>27,72</t>
  </si>
  <si>
    <t>ztratné...10%:27,72*0,1</t>
  </si>
  <si>
    <t>722181212RT7</t>
  </si>
  <si>
    <t>Izolace návleková tl. stěny 9 mm, vnitřní průměr 22 mm</t>
  </si>
  <si>
    <t>25,88</t>
  </si>
  <si>
    <t>ztratné...10%:25,88*0,1</t>
  </si>
  <si>
    <t>722181212RT8</t>
  </si>
  <si>
    <t>Izolace návleková tl. stěny 9 mm, vnitřní průměr 25 mm</t>
  </si>
  <si>
    <t>8,58</t>
  </si>
  <si>
    <t>ztratné...10%:8,58*0,1</t>
  </si>
  <si>
    <t>722181212RV9</t>
  </si>
  <si>
    <t>Izolace návleková tl. stěny 9 mm, vnitřní průměr 40 mm</t>
  </si>
  <si>
    <t>18,70</t>
  </si>
  <si>
    <t>ztratné...10%:18,70*0,1</t>
  </si>
  <si>
    <t>722181212RW6</t>
  </si>
  <si>
    <t>Izolace návleková tl. stěny 9 mm, vnitřní průměr 50 mm</t>
  </si>
  <si>
    <t>7,70</t>
  </si>
  <si>
    <t>722181245RT5</t>
  </si>
  <si>
    <t>Izolace návleková tl. stěny 25 mm, vnitřní průměr 15 mm</t>
  </si>
  <si>
    <t>19,58</t>
  </si>
  <si>
    <t>ztratné...10%:19,58*0,1</t>
  </si>
  <si>
    <t>722181245RT7</t>
  </si>
  <si>
    <t>Izolace návleková tl. stěny 25 mm, vnitřní průměr 22 mm</t>
  </si>
  <si>
    <t>50,38</t>
  </si>
  <si>
    <t>ztratné...10%:50,38*0,1</t>
  </si>
  <si>
    <t>722181245RT8</t>
  </si>
  <si>
    <t>Izolace návleková tl. stěny 25 mm, vnitřní průměr 25 mm</t>
  </si>
  <si>
    <t>8,91</t>
  </si>
  <si>
    <t>ztratné...10%:8,91*0,1</t>
  </si>
  <si>
    <t>722181245RU1</t>
  </si>
  <si>
    <t>Izolace návleková tl. stěny 25 mm, vnitřní průměr 32 mm</t>
  </si>
  <si>
    <t>1,65</t>
  </si>
  <si>
    <t>722181245RV9</t>
  </si>
  <si>
    <t>Izolace návleková tl. stěny 25 mm, vnitřní průměr 40 mm</t>
  </si>
  <si>
    <t>14,52</t>
  </si>
  <si>
    <t>ztratné...10%:14,52*0,1</t>
  </si>
  <si>
    <t>722190401R00</t>
  </si>
  <si>
    <t>Vyvedení a upevnění výpustek DN 15</t>
  </si>
  <si>
    <t>722190402R00</t>
  </si>
  <si>
    <t>Vyvedení a upevnění výpustek DN 20</t>
  </si>
  <si>
    <t>722190403R00</t>
  </si>
  <si>
    <t>Vyvedení a upevnění výpustek DN 25</t>
  </si>
  <si>
    <t>722191112R00</t>
  </si>
  <si>
    <t>Hadice flexibilní k baterii,DN 15 x M10,délka 0,5m</t>
  </si>
  <si>
    <t>722220121R00</t>
  </si>
  <si>
    <t>Nástěnka K 247, pro baterii G 1/2</t>
  </si>
  <si>
    <t>pár</t>
  </si>
  <si>
    <t>722280106R00</t>
  </si>
  <si>
    <t>Tlaková zkouška vodovodního potrubí DN 32</t>
  </si>
  <si>
    <t>722290234R00</t>
  </si>
  <si>
    <t>Proplach a dezinfekce vodovod.potrubí DN 80</t>
  </si>
  <si>
    <t>998722101R00</t>
  </si>
  <si>
    <t>Přesun hmot pro vnitřní vodovod, výšky do 6 m</t>
  </si>
  <si>
    <t>725814105R00</t>
  </si>
  <si>
    <t>Ventil rohový s filtrem DN 15 x DN 10</t>
  </si>
  <si>
    <t>soubor</t>
  </si>
  <si>
    <t>725100001RA0</t>
  </si>
  <si>
    <t>Umyvadlo, baterie, zápachová uzávěrka</t>
  </si>
  <si>
    <t>POL2_0</t>
  </si>
  <si>
    <t>725017153R00</t>
  </si>
  <si>
    <t>Umyvadlo invalidní  64 x 55 cm, bílé</t>
  </si>
  <si>
    <t>725823121RT1</t>
  </si>
  <si>
    <t>Baterie umyvadlová stoján. ruční, vč. otvír.odpadu, standardní</t>
  </si>
  <si>
    <t>725100012RA0</t>
  </si>
  <si>
    <t>Umyvadlo pro ZTP, baterie,sif.,pro suchou výstavbu</t>
  </si>
  <si>
    <t>725100005RA0</t>
  </si>
  <si>
    <t>Sprchová kabina, baterie, zápachová uzávěrka</t>
  </si>
  <si>
    <t>55145351R</t>
  </si>
  <si>
    <t>Růžice sprchová kulatá, 5 funkcí d 108 mm</t>
  </si>
  <si>
    <t>55145353R</t>
  </si>
  <si>
    <t>Hadice sprchová 150 cm jednozámková</t>
  </si>
  <si>
    <t>55145356R</t>
  </si>
  <si>
    <t>Tyč sprchová 60 cm</t>
  </si>
  <si>
    <t>721213216R00</t>
  </si>
  <si>
    <t>Žlab odtokový KLASIK,ke zdi,pro dlažbu, dl.1000mm</t>
  </si>
  <si>
    <t>725119306R00</t>
  </si>
  <si>
    <t>Montáž klozetu závěsného</t>
  </si>
  <si>
    <t>725014131RT1</t>
  </si>
  <si>
    <t xml:space="preserve">Klozet závěsný + sedátko, bílý, včetně sedátka v bílé barvě </t>
  </si>
  <si>
    <t>28696752R</t>
  </si>
  <si>
    <t>Tlačítko ovládací plastové bílá/chrom/bílá</t>
  </si>
  <si>
    <t>725014141R00</t>
  </si>
  <si>
    <t>Klozet závěsný ZTP + sedátko, bílý</t>
  </si>
  <si>
    <t>28696751R</t>
  </si>
  <si>
    <t>Modul-WC s ovládáním zepředu, h=112cm</t>
  </si>
  <si>
    <t>286967583R</t>
  </si>
  <si>
    <t>Modul-WC ZTP,ovl. zepředu</t>
  </si>
  <si>
    <t>725100017RA0</t>
  </si>
  <si>
    <t>Pisoár s nádržkou s autom.splach,pro such.výstavbu</t>
  </si>
  <si>
    <t>726211141R00</t>
  </si>
  <si>
    <t>725200020RA0</t>
  </si>
  <si>
    <t>Montáž zařizovacích předmětů - pisoár</t>
  </si>
  <si>
    <t>725100019RA0</t>
  </si>
  <si>
    <t>Výlevka a baterie, pro suchou výstavbu</t>
  </si>
  <si>
    <t>726211367R00</t>
  </si>
  <si>
    <t>998725101R00</t>
  </si>
  <si>
    <t>Přesun hmot pro zařizovací předměty, výšky do 6 m</t>
  </si>
  <si>
    <t>734233111R00</t>
  </si>
  <si>
    <t>Kohout kulový, vnitř.-vnitř.z. DN 15</t>
  </si>
  <si>
    <t>734233112R00</t>
  </si>
  <si>
    <t>Kohout kulový, vnitř.-vnitř.z. DN 20</t>
  </si>
  <si>
    <t>734233113R00</t>
  </si>
  <si>
    <t>Kohout kulový, vnitř.-vnitř.z. DN 25</t>
  </si>
  <si>
    <t>734233114R00</t>
  </si>
  <si>
    <t>Kohout kulový, vnitř.-vnitř.z. DN 32</t>
  </si>
  <si>
    <t>734422110R00</t>
  </si>
  <si>
    <t>Tlakoměr diferenční č. 03360, D 60</t>
  </si>
  <si>
    <t>734295212R00</t>
  </si>
  <si>
    <t>Filtr, vnitřní-vnitřní z. DN 20</t>
  </si>
  <si>
    <t>734243123R00</t>
  </si>
  <si>
    <t>Ventil zpětný DN 25</t>
  </si>
  <si>
    <t>734255122R00</t>
  </si>
  <si>
    <t>Ventil pojistný, DN 20 x 3,0 bar</t>
  </si>
  <si>
    <t>738129412R00</t>
  </si>
  <si>
    <t>Nádoba expanzní 12l, 8bar, DN 20</t>
  </si>
  <si>
    <t>998734101R00</t>
  </si>
  <si>
    <t>Přesun hmot pro armatury, výšky do 6 m</t>
  </si>
  <si>
    <t>MK-01</t>
  </si>
  <si>
    <t>Čerpadlo cirkulace</t>
  </si>
  <si>
    <t>MK-03</t>
  </si>
  <si>
    <t>Průtočná armatura s vypouštěním 5/4"</t>
  </si>
  <si>
    <t>ks</t>
  </si>
  <si>
    <t>005241010R</t>
  </si>
  <si>
    <t xml:space="preserve">Dokumentace skutečného provedení </t>
  </si>
  <si>
    <t>Soubor</t>
  </si>
  <si>
    <t/>
  </si>
  <si>
    <t>SUM</t>
  </si>
  <si>
    <t>Poznámky uchazeče k zadání</t>
  </si>
  <si>
    <t>POPUZIV</t>
  </si>
  <si>
    <t>END</t>
  </si>
  <si>
    <t>Modul-pisoár, h 109-127 cm</t>
  </si>
  <si>
    <t>Modul-výlevka, h 130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</si>
</sst>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RTS%20Stavitel+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/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189" t="s">
        <v>39</v>
      </c>
      <c r="B2" s="189"/>
      <c r="C2" s="189"/>
      <c r="D2" s="189"/>
      <c r="E2" s="189"/>
      <c r="F2" s="189"/>
      <c r="G2" s="1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2"/>
  <sheetViews>
    <sheetView showGridLines="0" topLeftCell="B1" zoomScaleNormal="100" zoomScaleSheetLayoutView="75" workbookViewId="0">
      <selection activeCell="B1" sqref="B1:J1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  <col min="52" max="52" width="93.109375" customWidth="1"/>
  </cols>
  <sheetData>
    <row r="1" spans="1:15" ht="33.75" customHeight="1" x14ac:dyDescent="0.25">
      <c r="A1" s="62" t="s">
        <v>36</v>
      </c>
      <c r="B1" s="217" t="s">
        <v>42</v>
      </c>
      <c r="C1" s="218"/>
      <c r="D1" s="218"/>
      <c r="E1" s="218"/>
      <c r="F1" s="218"/>
      <c r="G1" s="218"/>
      <c r="H1" s="218"/>
      <c r="I1" s="218"/>
      <c r="J1" s="219"/>
    </row>
    <row r="2" spans="1:15" ht="23.25" customHeight="1" x14ac:dyDescent="0.25">
      <c r="A2" s="3"/>
      <c r="B2" s="70" t="s">
        <v>40</v>
      </c>
      <c r="C2" s="71"/>
      <c r="D2" s="233" t="s">
        <v>46</v>
      </c>
      <c r="E2" s="234"/>
      <c r="F2" s="234"/>
      <c r="G2" s="234"/>
      <c r="H2" s="234"/>
      <c r="I2" s="234"/>
      <c r="J2" s="235"/>
      <c r="O2" s="1"/>
    </row>
    <row r="3" spans="1:15" ht="23.25" customHeight="1" x14ac:dyDescent="0.25">
      <c r="A3" s="3"/>
      <c r="B3" s="72" t="s">
        <v>45</v>
      </c>
      <c r="C3" s="73"/>
      <c r="D3" s="197" t="s">
        <v>43</v>
      </c>
      <c r="E3" s="198"/>
      <c r="F3" s="198"/>
      <c r="G3" s="198"/>
      <c r="H3" s="198"/>
      <c r="I3" s="198"/>
      <c r="J3" s="199"/>
    </row>
    <row r="4" spans="1:15" ht="23.25" hidden="1" customHeight="1" x14ac:dyDescent="0.25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8"/>
      <c r="E11" s="228"/>
      <c r="F11" s="228"/>
      <c r="G11" s="228"/>
      <c r="H11" s="24" t="s">
        <v>33</v>
      </c>
      <c r="I11" s="81"/>
      <c r="J11" s="9"/>
    </row>
    <row r="12" spans="1:15" ht="15.75" customHeight="1" x14ac:dyDescent="0.25">
      <c r="A12" s="3"/>
      <c r="B12" s="34"/>
      <c r="C12" s="22"/>
      <c r="D12" s="214"/>
      <c r="E12" s="214"/>
      <c r="F12" s="214"/>
      <c r="G12" s="214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/>
      <c r="D13" s="215"/>
      <c r="E13" s="215"/>
      <c r="F13" s="215"/>
      <c r="G13" s="215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6"/>
      <c r="F15" s="236"/>
      <c r="G15" s="210"/>
      <c r="H15" s="210"/>
      <c r="I15" s="210" t="s">
        <v>28</v>
      </c>
      <c r="J15" s="211"/>
    </row>
    <row r="16" spans="1:15" ht="23.25" customHeight="1" x14ac:dyDescent="0.25">
      <c r="A16" s="132" t="s">
        <v>23</v>
      </c>
      <c r="B16" s="133" t="s">
        <v>23</v>
      </c>
      <c r="C16" s="47"/>
      <c r="D16" s="48"/>
      <c r="E16" s="212"/>
      <c r="F16" s="213"/>
      <c r="G16" s="212"/>
      <c r="H16" s="213"/>
      <c r="I16" s="212">
        <f>SUMIF(F49:F58,A16,I49:I58)+SUMIF(F49:F58,"PSU",I49:I58)</f>
        <v>0</v>
      </c>
      <c r="J16" s="225"/>
    </row>
    <row r="17" spans="1:10" ht="23.25" customHeight="1" x14ac:dyDescent="0.25">
      <c r="A17" s="132" t="s">
        <v>24</v>
      </c>
      <c r="B17" s="133" t="s">
        <v>24</v>
      </c>
      <c r="C17" s="47"/>
      <c r="D17" s="48"/>
      <c r="E17" s="212"/>
      <c r="F17" s="213"/>
      <c r="G17" s="212"/>
      <c r="H17" s="213"/>
      <c r="I17" s="212">
        <f>SUMIF(F49:F58,A17,I49:I58)</f>
        <v>0</v>
      </c>
      <c r="J17" s="225"/>
    </row>
    <row r="18" spans="1:10" ht="23.25" customHeight="1" x14ac:dyDescent="0.25">
      <c r="A18" s="132" t="s">
        <v>25</v>
      </c>
      <c r="B18" s="133" t="s">
        <v>25</v>
      </c>
      <c r="C18" s="47"/>
      <c r="D18" s="48"/>
      <c r="E18" s="212"/>
      <c r="F18" s="213"/>
      <c r="G18" s="212"/>
      <c r="H18" s="213"/>
      <c r="I18" s="212">
        <f>SUMIF(F49:F58,A18,I49:I58)</f>
        <v>0</v>
      </c>
      <c r="J18" s="225"/>
    </row>
    <row r="19" spans="1:10" ht="23.25" customHeight="1" x14ac:dyDescent="0.25">
      <c r="A19" s="132" t="s">
        <v>71</v>
      </c>
      <c r="B19" s="133" t="s">
        <v>26</v>
      </c>
      <c r="C19" s="47"/>
      <c r="D19" s="48"/>
      <c r="E19" s="212"/>
      <c r="F19" s="213"/>
      <c r="G19" s="212"/>
      <c r="H19" s="213"/>
      <c r="I19" s="212">
        <f>SUMIF(F49:F58,A19,I49:I58)</f>
        <v>0</v>
      </c>
      <c r="J19" s="225"/>
    </row>
    <row r="20" spans="1:10" ht="23.25" customHeight="1" x14ac:dyDescent="0.25">
      <c r="A20" s="132" t="s">
        <v>70</v>
      </c>
      <c r="B20" s="133" t="s">
        <v>27</v>
      </c>
      <c r="C20" s="47"/>
      <c r="D20" s="48"/>
      <c r="E20" s="212"/>
      <c r="F20" s="213"/>
      <c r="G20" s="212"/>
      <c r="H20" s="213"/>
      <c r="I20" s="212">
        <f>SUMIF(F49:F58,A20,I49:I58)</f>
        <v>0</v>
      </c>
      <c r="J20" s="225"/>
    </row>
    <row r="21" spans="1:10" ht="23.25" customHeight="1" x14ac:dyDescent="0.25">
      <c r="A21" s="3"/>
      <c r="B21" s="63" t="s">
        <v>28</v>
      </c>
      <c r="C21" s="64"/>
      <c r="D21" s="65"/>
      <c r="E21" s="226"/>
      <c r="F21" s="227"/>
      <c r="G21" s="226"/>
      <c r="H21" s="227"/>
      <c r="I21" s="226">
        <f>SUM(I16:J20)</f>
        <v>0</v>
      </c>
      <c r="J21" s="232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15</v>
      </c>
      <c r="F23" s="50" t="s">
        <v>0</v>
      </c>
      <c r="G23" s="223">
        <f>ZakladDPHSniVypocet</f>
        <v>0</v>
      </c>
      <c r="H23" s="224"/>
      <c r="I23" s="224"/>
      <c r="J23" s="51" t="str">
        <f t="shared" ref="J23:J28" si="0">Mena</f>
        <v>CZK</v>
      </c>
    </row>
    <row r="24" spans="1:10" ht="23.25" customHeight="1" x14ac:dyDescent="0.25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30">
        <f>I23*E23/100</f>
        <v>0</v>
      </c>
      <c r="H24" s="231"/>
      <c r="I24" s="231"/>
      <c r="J24" s="51" t="str">
        <f t="shared" si="0"/>
        <v>CZK</v>
      </c>
    </row>
    <row r="25" spans="1:10" ht="23.25" customHeigh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23">
        <f>I21</f>
        <v>0</v>
      </c>
      <c r="H25" s="224"/>
      <c r="I25" s="224"/>
      <c r="J25" s="51" t="str">
        <f t="shared" si="0"/>
        <v>CZK</v>
      </c>
    </row>
    <row r="26" spans="1:10" ht="23.25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20">
        <f>ZakladDPHZakl*0.21</f>
        <v>0</v>
      </c>
      <c r="H26" s="221"/>
      <c r="I26" s="221"/>
      <c r="J26" s="45" t="str">
        <f t="shared" si="0"/>
        <v>CZK</v>
      </c>
    </row>
    <row r="27" spans="1:10" ht="23.25" customHeight="1" thickBot="1" x14ac:dyDescent="0.3">
      <c r="A27" s="3"/>
      <c r="B27" s="39" t="s">
        <v>4</v>
      </c>
      <c r="C27" s="17"/>
      <c r="D27" s="20"/>
      <c r="E27" s="17"/>
      <c r="F27" s="18"/>
      <c r="G27" s="222">
        <f>0</f>
        <v>0</v>
      </c>
      <c r="H27" s="222"/>
      <c r="I27" s="222"/>
      <c r="J27" s="52" t="str">
        <f t="shared" si="0"/>
        <v>CZK</v>
      </c>
    </row>
    <row r="28" spans="1:10" ht="27.75" customHeight="1" thickBot="1" x14ac:dyDescent="0.3">
      <c r="A28" s="3"/>
      <c r="B28" s="104" t="s">
        <v>22</v>
      </c>
      <c r="C28" s="105"/>
      <c r="D28" s="105"/>
      <c r="E28" s="106"/>
      <c r="F28" s="107"/>
      <c r="G28" s="209">
        <f>ZakladDPHSniVypocet+ZakladDPHZaklVypocet</f>
        <v>0</v>
      </c>
      <c r="H28" s="209"/>
      <c r="I28" s="209"/>
      <c r="J28" s="108" t="str">
        <f t="shared" si="0"/>
        <v>CZK</v>
      </c>
    </row>
    <row r="29" spans="1:10" ht="27.75" customHeight="1" thickBot="1" x14ac:dyDescent="0.3">
      <c r="A29" s="3"/>
      <c r="B29" s="104" t="s">
        <v>35</v>
      </c>
      <c r="C29" s="109"/>
      <c r="D29" s="109"/>
      <c r="E29" s="109"/>
      <c r="F29" s="109"/>
      <c r="G29" s="209">
        <f>ZakladDPHSni+DPHSni+ZakladDPHZakl+DPHZakl+Zaokrouhleni</f>
        <v>0</v>
      </c>
      <c r="H29" s="209"/>
      <c r="I29" s="209"/>
      <c r="J29" s="110" t="s">
        <v>49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45513</v>
      </c>
      <c r="I32" s="32"/>
      <c r="J32" s="10"/>
    </row>
    <row r="33" spans="1:52" ht="47.25" customHeight="1" x14ac:dyDescent="0.25">
      <c r="A33" s="3"/>
      <c r="B33" s="3"/>
      <c r="J33" s="10"/>
    </row>
    <row r="34" spans="1:52" s="27" customFormat="1" ht="18.75" customHeight="1" x14ac:dyDescent="0.25">
      <c r="A34" s="26"/>
      <c r="B34" s="26"/>
      <c r="D34" s="216"/>
      <c r="E34" s="216"/>
      <c r="G34" s="216"/>
      <c r="H34" s="216"/>
      <c r="I34" s="216"/>
      <c r="J34" s="31"/>
    </row>
    <row r="35" spans="1:52" ht="12.75" customHeight="1" x14ac:dyDescent="0.25">
      <c r="A35" s="3"/>
      <c r="B35" s="3"/>
      <c r="D35" s="229" t="s">
        <v>2</v>
      </c>
      <c r="E35" s="229"/>
      <c r="H35" s="11" t="s">
        <v>3</v>
      </c>
      <c r="J35" s="10"/>
    </row>
    <row r="36" spans="1:52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3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52" ht="25.5" hidden="1" customHeight="1" x14ac:dyDescent="0.25">
      <c r="A39" s="85">
        <v>1</v>
      </c>
      <c r="B39" s="91" t="s">
        <v>47</v>
      </c>
      <c r="C39" s="200" t="s">
        <v>46</v>
      </c>
      <c r="D39" s="201"/>
      <c r="E39" s="201"/>
      <c r="F39" s="97">
        <f>'Rozpočet Pol'!AC192</f>
        <v>0</v>
      </c>
      <c r="G39" s="98">
        <f>'Rozpočet Pol'!AD192</f>
        <v>0</v>
      </c>
      <c r="H39" s="99"/>
      <c r="I39" s="100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5">
      <c r="A40" s="85"/>
      <c r="B40" s="202" t="s">
        <v>48</v>
      </c>
      <c r="C40" s="203"/>
      <c r="D40" s="203"/>
      <c r="E40" s="203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2" spans="1:52" x14ac:dyDescent="0.25">
      <c r="B42" t="s">
        <v>50</v>
      </c>
    </row>
    <row r="43" spans="1:52" x14ac:dyDescent="0.25">
      <c r="B43" s="204" t="s">
        <v>51</v>
      </c>
      <c r="C43" s="204"/>
      <c r="D43" s="204"/>
      <c r="E43" s="204"/>
      <c r="F43" s="204"/>
      <c r="G43" s="204"/>
      <c r="H43" s="204"/>
      <c r="I43" s="204"/>
      <c r="J43" s="204"/>
      <c r="AZ43" s="111" t="str">
        <f>B43</f>
        <v>D.1.4b - Vnitřní rozvody ZTI</v>
      </c>
    </row>
    <row r="46" spans="1:52" ht="15.6" x14ac:dyDescent="0.3">
      <c r="B46" s="112" t="s">
        <v>52</v>
      </c>
    </row>
    <row r="48" spans="1:52" ht="25.5" customHeight="1" x14ac:dyDescent="0.25">
      <c r="A48" s="113"/>
      <c r="B48" s="117" t="s">
        <v>16</v>
      </c>
      <c r="C48" s="117" t="s">
        <v>5</v>
      </c>
      <c r="D48" s="118"/>
      <c r="E48" s="118"/>
      <c r="F48" s="121" t="s">
        <v>53</v>
      </c>
      <c r="G48" s="121"/>
      <c r="H48" s="121"/>
      <c r="I48" s="205" t="s">
        <v>28</v>
      </c>
      <c r="J48" s="205"/>
    </row>
    <row r="49" spans="1:10" ht="25.5" customHeight="1" x14ac:dyDescent="0.25">
      <c r="A49" s="114"/>
      <c r="B49" s="122" t="s">
        <v>54</v>
      </c>
      <c r="C49" s="207" t="s">
        <v>55</v>
      </c>
      <c r="D49" s="208"/>
      <c r="E49" s="208"/>
      <c r="F49" s="124" t="s">
        <v>23</v>
      </c>
      <c r="G49" s="125"/>
      <c r="H49" s="125"/>
      <c r="I49" s="206">
        <f>'Rozpočet Pol'!G8</f>
        <v>0</v>
      </c>
      <c r="J49" s="206"/>
    </row>
    <row r="50" spans="1:10" ht="25.5" customHeight="1" x14ac:dyDescent="0.25">
      <c r="A50" s="114"/>
      <c r="B50" s="116" t="s">
        <v>56</v>
      </c>
      <c r="C50" s="192" t="s">
        <v>57</v>
      </c>
      <c r="D50" s="193"/>
      <c r="E50" s="193"/>
      <c r="F50" s="126" t="s">
        <v>23</v>
      </c>
      <c r="G50" s="127"/>
      <c r="H50" s="127"/>
      <c r="I50" s="191">
        <f>'Rozpočet Pol'!G34</f>
        <v>0</v>
      </c>
      <c r="J50" s="191"/>
    </row>
    <row r="51" spans="1:10" ht="25.5" customHeight="1" x14ac:dyDescent="0.25">
      <c r="A51" s="114"/>
      <c r="B51" s="116" t="s">
        <v>58</v>
      </c>
      <c r="C51" s="192" t="s">
        <v>59</v>
      </c>
      <c r="D51" s="193"/>
      <c r="E51" s="193"/>
      <c r="F51" s="126" t="s">
        <v>23</v>
      </c>
      <c r="G51" s="127"/>
      <c r="H51" s="127"/>
      <c r="I51" s="191">
        <f>'Rozpočet Pol'!G39</f>
        <v>0</v>
      </c>
      <c r="J51" s="191"/>
    </row>
    <row r="52" spans="1:10" ht="25.5" customHeight="1" x14ac:dyDescent="0.25">
      <c r="A52" s="114"/>
      <c r="B52" s="116" t="s">
        <v>60</v>
      </c>
      <c r="C52" s="192" t="s">
        <v>61</v>
      </c>
      <c r="D52" s="193"/>
      <c r="E52" s="193"/>
      <c r="F52" s="126" t="s">
        <v>23</v>
      </c>
      <c r="G52" s="127"/>
      <c r="H52" s="127"/>
      <c r="I52" s="191">
        <f>'Rozpočet Pol'!G58</f>
        <v>0</v>
      </c>
      <c r="J52" s="191"/>
    </row>
    <row r="53" spans="1:10" ht="25.5" customHeight="1" x14ac:dyDescent="0.25">
      <c r="A53" s="114"/>
      <c r="B53" s="116" t="s">
        <v>62</v>
      </c>
      <c r="C53" s="192" t="s">
        <v>63</v>
      </c>
      <c r="D53" s="193"/>
      <c r="E53" s="193"/>
      <c r="F53" s="126" t="s">
        <v>24</v>
      </c>
      <c r="G53" s="127"/>
      <c r="H53" s="127"/>
      <c r="I53" s="191">
        <f>'Rozpočet Pol'!G61</f>
        <v>0</v>
      </c>
      <c r="J53" s="191"/>
    </row>
    <row r="54" spans="1:10" ht="25.5" customHeight="1" x14ac:dyDescent="0.25">
      <c r="A54" s="114"/>
      <c r="B54" s="116" t="s">
        <v>64</v>
      </c>
      <c r="C54" s="192" t="s">
        <v>65</v>
      </c>
      <c r="D54" s="193"/>
      <c r="E54" s="193"/>
      <c r="F54" s="126" t="s">
        <v>24</v>
      </c>
      <c r="G54" s="127"/>
      <c r="H54" s="127"/>
      <c r="I54" s="191">
        <f>'Rozpočet Pol'!G90</f>
        <v>0</v>
      </c>
      <c r="J54" s="191"/>
    </row>
    <row r="55" spans="1:10" ht="25.5" customHeight="1" x14ac:dyDescent="0.25">
      <c r="A55" s="114"/>
      <c r="B55" s="116" t="s">
        <v>66</v>
      </c>
      <c r="C55" s="192" t="s">
        <v>67</v>
      </c>
      <c r="D55" s="193"/>
      <c r="E55" s="193"/>
      <c r="F55" s="126" t="s">
        <v>24</v>
      </c>
      <c r="G55" s="127"/>
      <c r="H55" s="127"/>
      <c r="I55" s="191">
        <f>'Rozpočet Pol'!G152</f>
        <v>0</v>
      </c>
      <c r="J55" s="191"/>
    </row>
    <row r="56" spans="1:10" ht="25.5" customHeight="1" x14ac:dyDescent="0.25">
      <c r="A56" s="114"/>
      <c r="B56" s="116" t="s">
        <v>68</v>
      </c>
      <c r="C56" s="192" t="s">
        <v>69</v>
      </c>
      <c r="D56" s="193"/>
      <c r="E56" s="193"/>
      <c r="F56" s="126" t="s">
        <v>24</v>
      </c>
      <c r="G56" s="127"/>
      <c r="H56" s="127"/>
      <c r="I56" s="191">
        <f>'Rozpočet Pol'!G175</f>
        <v>0</v>
      </c>
      <c r="J56" s="191"/>
    </row>
    <row r="57" spans="1:10" ht="25.5" customHeight="1" x14ac:dyDescent="0.25">
      <c r="A57" s="114"/>
      <c r="B57" s="116" t="s">
        <v>70</v>
      </c>
      <c r="C57" s="192" t="s">
        <v>27</v>
      </c>
      <c r="D57" s="193"/>
      <c r="E57" s="193"/>
      <c r="F57" s="126" t="s">
        <v>70</v>
      </c>
      <c r="G57" s="127"/>
      <c r="H57" s="127"/>
      <c r="I57" s="191">
        <f>'Rozpočet Pol'!G186</f>
        <v>0</v>
      </c>
      <c r="J57" s="191"/>
    </row>
    <row r="58" spans="1:10" ht="25.5" customHeight="1" x14ac:dyDescent="0.25">
      <c r="A58" s="114"/>
      <c r="B58" s="123" t="s">
        <v>71</v>
      </c>
      <c r="C58" s="195" t="s">
        <v>26</v>
      </c>
      <c r="D58" s="196"/>
      <c r="E58" s="196"/>
      <c r="F58" s="128" t="s">
        <v>71</v>
      </c>
      <c r="G58" s="129"/>
      <c r="H58" s="129"/>
      <c r="I58" s="194">
        <f>'Rozpočet Pol'!G189</f>
        <v>0</v>
      </c>
      <c r="J58" s="194"/>
    </row>
    <row r="59" spans="1:10" ht="25.5" customHeight="1" x14ac:dyDescent="0.25">
      <c r="A59" s="115"/>
      <c r="B59" s="119" t="s">
        <v>1</v>
      </c>
      <c r="C59" s="119"/>
      <c r="D59" s="120"/>
      <c r="E59" s="120"/>
      <c r="F59" s="130"/>
      <c r="G59" s="131"/>
      <c r="H59" s="131"/>
      <c r="I59" s="190">
        <f>SUM(I49:I58)</f>
        <v>0</v>
      </c>
      <c r="J59" s="190"/>
    </row>
    <row r="60" spans="1:10" x14ac:dyDescent="0.25">
      <c r="F60" s="84"/>
      <c r="G60" s="84"/>
      <c r="H60" s="84"/>
      <c r="I60" s="84"/>
      <c r="J60" s="84"/>
    </row>
    <row r="61" spans="1:10" x14ac:dyDescent="0.25">
      <c r="F61" s="84"/>
      <c r="G61" s="84"/>
      <c r="H61" s="84"/>
      <c r="I61" s="84"/>
      <c r="J61" s="84"/>
    </row>
    <row r="62" spans="1:10" x14ac:dyDescent="0.25">
      <c r="F62" s="84"/>
      <c r="G62" s="84"/>
      <c r="H62" s="84"/>
      <c r="I62" s="84"/>
      <c r="J62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9:J59"/>
    <mergeCell ref="I56:J56"/>
    <mergeCell ref="C56:E56"/>
    <mergeCell ref="I57:J57"/>
    <mergeCell ref="C57:E57"/>
    <mergeCell ref="I58:J58"/>
    <mergeCell ref="C58:E5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68" t="s">
        <v>41</v>
      </c>
      <c r="B2" s="67"/>
      <c r="C2" s="239"/>
      <c r="D2" s="239"/>
      <c r="E2" s="239"/>
      <c r="F2" s="239"/>
      <c r="G2" s="240"/>
    </row>
    <row r="3" spans="1:7" ht="24.9" hidden="1" customHeight="1" x14ac:dyDescent="0.25">
      <c r="A3" s="68" t="s">
        <v>7</v>
      </c>
      <c r="B3" s="67"/>
      <c r="C3" s="239"/>
      <c r="D3" s="239"/>
      <c r="E3" s="239"/>
      <c r="F3" s="239"/>
      <c r="G3" s="240"/>
    </row>
    <row r="4" spans="1:7" ht="24.9" hidden="1" customHeight="1" x14ac:dyDescent="0.25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202"/>
  <sheetViews>
    <sheetView tabSelected="1" view="pageBreakPreview" topLeftCell="A150" zoomScale="130" zoomScaleSheetLayoutView="130" workbookViewId="0">
      <selection activeCell="C174" sqref="C174"/>
    </sheetView>
  </sheetViews>
  <sheetFormatPr defaultRowHeight="13.2" outlineLevelRow="1" x14ac:dyDescent="0.25"/>
  <cols>
    <col min="1" max="1" width="4.33203125" customWidth="1"/>
    <col min="2" max="2" width="14.44140625" style="83" customWidth="1"/>
    <col min="3" max="3" width="38.33203125" style="83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8" max="21" width="0" hidden="1" customWidth="1"/>
    <col min="29" max="39" width="0" hidden="1" customWidth="1"/>
  </cols>
  <sheetData>
    <row r="1" spans="1:60" ht="15.75" customHeight="1" x14ac:dyDescent="0.3">
      <c r="A1" s="241" t="s">
        <v>6</v>
      </c>
      <c r="B1" s="241"/>
      <c r="C1" s="241"/>
      <c r="D1" s="241"/>
      <c r="E1" s="241"/>
      <c r="F1" s="241"/>
      <c r="G1" s="241"/>
      <c r="AE1" t="s">
        <v>73</v>
      </c>
    </row>
    <row r="2" spans="1:60" ht="24.9" customHeight="1" x14ac:dyDescent="0.25">
      <c r="A2" s="136" t="s">
        <v>72</v>
      </c>
      <c r="B2" s="134"/>
      <c r="C2" s="242" t="s">
        <v>46</v>
      </c>
      <c r="D2" s="243"/>
      <c r="E2" s="243"/>
      <c r="F2" s="243"/>
      <c r="G2" s="244"/>
      <c r="AE2" t="s">
        <v>74</v>
      </c>
    </row>
    <row r="3" spans="1:60" ht="24.9" customHeight="1" x14ac:dyDescent="0.25">
      <c r="A3" s="137" t="s">
        <v>7</v>
      </c>
      <c r="B3" s="135"/>
      <c r="C3" s="245" t="s">
        <v>43</v>
      </c>
      <c r="D3" s="246"/>
      <c r="E3" s="246"/>
      <c r="F3" s="246"/>
      <c r="G3" s="247"/>
      <c r="AE3" t="s">
        <v>75</v>
      </c>
    </row>
    <row r="4" spans="1:60" ht="24.9" hidden="1" customHeight="1" x14ac:dyDescent="0.25">
      <c r="A4" s="137" t="s">
        <v>8</v>
      </c>
      <c r="B4" s="135"/>
      <c r="C4" s="245"/>
      <c r="D4" s="246"/>
      <c r="E4" s="246"/>
      <c r="F4" s="246"/>
      <c r="G4" s="247"/>
      <c r="AE4" t="s">
        <v>76</v>
      </c>
    </row>
    <row r="5" spans="1:60" hidden="1" x14ac:dyDescent="0.25">
      <c r="A5" s="138" t="s">
        <v>77</v>
      </c>
      <c r="B5" s="139"/>
      <c r="C5" s="139"/>
      <c r="D5" s="140"/>
      <c r="E5" s="140"/>
      <c r="F5" s="140"/>
      <c r="G5" s="141"/>
      <c r="AE5" t="s">
        <v>78</v>
      </c>
    </row>
    <row r="7" spans="1:60" ht="39.6" x14ac:dyDescent="0.25">
      <c r="A7" s="146" t="s">
        <v>79</v>
      </c>
      <c r="B7" s="147" t="s">
        <v>80</v>
      </c>
      <c r="C7" s="147" t="s">
        <v>81</v>
      </c>
      <c r="D7" s="146" t="s">
        <v>82</v>
      </c>
      <c r="E7" s="146" t="s">
        <v>83</v>
      </c>
      <c r="F7" s="142" t="s">
        <v>84</v>
      </c>
      <c r="G7" s="163" t="s">
        <v>28</v>
      </c>
      <c r="H7" s="164" t="s">
        <v>29</v>
      </c>
      <c r="I7" s="164" t="s">
        <v>85</v>
      </c>
      <c r="J7" s="164" t="s">
        <v>30</v>
      </c>
      <c r="K7" s="164" t="s">
        <v>86</v>
      </c>
      <c r="L7" s="164" t="s">
        <v>87</v>
      </c>
      <c r="M7" s="164" t="s">
        <v>88</v>
      </c>
      <c r="N7" s="164" t="s">
        <v>89</v>
      </c>
      <c r="O7" s="164" t="s">
        <v>90</v>
      </c>
      <c r="P7" s="164" t="s">
        <v>91</v>
      </c>
      <c r="Q7" s="164" t="s">
        <v>92</v>
      </c>
      <c r="R7" s="164" t="s">
        <v>93</v>
      </c>
      <c r="S7" s="164" t="s">
        <v>94</v>
      </c>
      <c r="T7" s="164" t="s">
        <v>95</v>
      </c>
      <c r="U7" s="149" t="s">
        <v>96</v>
      </c>
    </row>
    <row r="8" spans="1:60" x14ac:dyDescent="0.25">
      <c r="A8" s="165" t="s">
        <v>97</v>
      </c>
      <c r="B8" s="166" t="s">
        <v>54</v>
      </c>
      <c r="C8" s="167" t="s">
        <v>55</v>
      </c>
      <c r="D8" s="168"/>
      <c r="E8" s="169"/>
      <c r="F8" s="170"/>
      <c r="G8" s="170">
        <f>SUMIF(AE9:AE33,"&lt;&gt;NOR",G9:G33)</f>
        <v>0</v>
      </c>
      <c r="H8" s="170"/>
      <c r="I8" s="170">
        <f>SUM(I9:I33)</f>
        <v>0</v>
      </c>
      <c r="J8" s="170"/>
      <c r="K8" s="170">
        <f>SUM(K9:K33)</f>
        <v>0</v>
      </c>
      <c r="L8" s="170"/>
      <c r="M8" s="170">
        <f>SUM(M9:M33)</f>
        <v>0</v>
      </c>
      <c r="N8" s="148"/>
      <c r="O8" s="148">
        <f>SUM(O9:O33)</f>
        <v>26.196999999999999</v>
      </c>
      <c r="P8" s="148"/>
      <c r="Q8" s="148">
        <f>SUM(Q9:Q33)</f>
        <v>0</v>
      </c>
      <c r="R8" s="148"/>
      <c r="S8" s="148"/>
      <c r="T8" s="165"/>
      <c r="U8" s="148">
        <f>SUM(U9:U33)</f>
        <v>75.039999999999992</v>
      </c>
      <c r="AE8" t="s">
        <v>98</v>
      </c>
    </row>
    <row r="9" spans="1:60" outlineLevel="1" x14ac:dyDescent="0.25">
      <c r="A9" s="144">
        <v>1</v>
      </c>
      <c r="B9" s="144" t="s">
        <v>99</v>
      </c>
      <c r="C9" s="182" t="s">
        <v>100</v>
      </c>
      <c r="D9" s="150" t="s">
        <v>101</v>
      </c>
      <c r="E9" s="157">
        <v>46.480000000000004</v>
      </c>
      <c r="F9" s="160">
        <f>H9+J9</f>
        <v>0</v>
      </c>
      <c r="G9" s="161">
        <f>ROUND(E9*F9,2)</f>
        <v>0</v>
      </c>
      <c r="H9" s="161"/>
      <c r="I9" s="161">
        <f>ROUND(E9*H9,2)</f>
        <v>0</v>
      </c>
      <c r="J9" s="161"/>
      <c r="K9" s="161">
        <f>ROUND(E9*J9,2)</f>
        <v>0</v>
      </c>
      <c r="L9" s="161">
        <v>21</v>
      </c>
      <c r="M9" s="161">
        <f>G9*(1+L9/100)</f>
        <v>0</v>
      </c>
      <c r="N9" s="151">
        <v>0</v>
      </c>
      <c r="O9" s="151">
        <f>ROUND(E9*N9,5)</f>
        <v>0</v>
      </c>
      <c r="P9" s="151">
        <v>0</v>
      </c>
      <c r="Q9" s="151">
        <f>ROUND(E9*P9,5)</f>
        <v>0</v>
      </c>
      <c r="R9" s="151"/>
      <c r="S9" s="151"/>
      <c r="T9" s="152">
        <v>0.35</v>
      </c>
      <c r="U9" s="151">
        <f>ROUND(E9*T9,2)</f>
        <v>16.27</v>
      </c>
      <c r="V9" s="143"/>
      <c r="W9" s="143"/>
      <c r="X9" s="143"/>
      <c r="Y9" s="143"/>
      <c r="Z9" s="143"/>
      <c r="AA9" s="143"/>
      <c r="AB9" s="143"/>
      <c r="AC9" s="143"/>
      <c r="AD9" s="143"/>
      <c r="AE9" s="143" t="s">
        <v>102</v>
      </c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</row>
    <row r="10" spans="1:60" outlineLevel="1" x14ac:dyDescent="0.25">
      <c r="A10" s="144"/>
      <c r="B10" s="144"/>
      <c r="C10" s="183" t="s">
        <v>103</v>
      </c>
      <c r="D10" s="153"/>
      <c r="E10" s="158">
        <v>33.14</v>
      </c>
      <c r="F10" s="161"/>
      <c r="G10" s="161"/>
      <c r="H10" s="161"/>
      <c r="I10" s="161"/>
      <c r="J10" s="161"/>
      <c r="K10" s="161"/>
      <c r="L10" s="161"/>
      <c r="M10" s="161"/>
      <c r="N10" s="151"/>
      <c r="O10" s="151"/>
      <c r="P10" s="151"/>
      <c r="Q10" s="151"/>
      <c r="R10" s="151"/>
      <c r="S10" s="151"/>
      <c r="T10" s="152"/>
      <c r="U10" s="151"/>
      <c r="V10" s="143"/>
      <c r="W10" s="143"/>
      <c r="X10" s="143"/>
      <c r="Y10" s="143"/>
      <c r="Z10" s="143"/>
      <c r="AA10" s="143"/>
      <c r="AB10" s="143"/>
      <c r="AC10" s="143"/>
      <c r="AD10" s="143"/>
      <c r="AE10" s="143" t="s">
        <v>104</v>
      </c>
      <c r="AF10" s="143">
        <v>0</v>
      </c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</row>
    <row r="11" spans="1:60" outlineLevel="1" x14ac:dyDescent="0.25">
      <c r="A11" s="144"/>
      <c r="B11" s="144"/>
      <c r="C11" s="183" t="s">
        <v>105</v>
      </c>
      <c r="D11" s="153"/>
      <c r="E11" s="158">
        <v>11.09</v>
      </c>
      <c r="F11" s="161"/>
      <c r="G11" s="161"/>
      <c r="H11" s="161"/>
      <c r="I11" s="161"/>
      <c r="J11" s="161"/>
      <c r="K11" s="161"/>
      <c r="L11" s="161"/>
      <c r="M11" s="161"/>
      <c r="N11" s="151"/>
      <c r="O11" s="151"/>
      <c r="P11" s="151"/>
      <c r="Q11" s="151"/>
      <c r="R11" s="151"/>
      <c r="S11" s="151"/>
      <c r="T11" s="152"/>
      <c r="U11" s="151"/>
      <c r="V11" s="143"/>
      <c r="W11" s="143"/>
      <c r="X11" s="143"/>
      <c r="Y11" s="143"/>
      <c r="Z11" s="143"/>
      <c r="AA11" s="143"/>
      <c r="AB11" s="143"/>
      <c r="AC11" s="143"/>
      <c r="AD11" s="143"/>
      <c r="AE11" s="143" t="s">
        <v>104</v>
      </c>
      <c r="AF11" s="143">
        <v>0</v>
      </c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</row>
    <row r="12" spans="1:60" outlineLevel="1" x14ac:dyDescent="0.25">
      <c r="A12" s="144"/>
      <c r="B12" s="144"/>
      <c r="C12" s="183" t="s">
        <v>106</v>
      </c>
      <c r="D12" s="153"/>
      <c r="E12" s="158">
        <v>2.25</v>
      </c>
      <c r="F12" s="161"/>
      <c r="G12" s="161"/>
      <c r="H12" s="161"/>
      <c r="I12" s="161"/>
      <c r="J12" s="161"/>
      <c r="K12" s="161"/>
      <c r="L12" s="161"/>
      <c r="M12" s="161"/>
      <c r="N12" s="151"/>
      <c r="O12" s="151"/>
      <c r="P12" s="151"/>
      <c r="Q12" s="151"/>
      <c r="R12" s="151"/>
      <c r="S12" s="151"/>
      <c r="T12" s="152"/>
      <c r="U12" s="151"/>
      <c r="V12" s="143"/>
      <c r="W12" s="143"/>
      <c r="X12" s="143"/>
      <c r="Y12" s="143"/>
      <c r="Z12" s="143"/>
      <c r="AA12" s="143"/>
      <c r="AB12" s="143"/>
      <c r="AC12" s="143"/>
      <c r="AD12" s="143"/>
      <c r="AE12" s="143" t="s">
        <v>104</v>
      </c>
      <c r="AF12" s="143">
        <v>0</v>
      </c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</row>
    <row r="13" spans="1:60" outlineLevel="1" x14ac:dyDescent="0.25">
      <c r="A13" s="144">
        <v>2</v>
      </c>
      <c r="B13" s="144" t="s">
        <v>107</v>
      </c>
      <c r="C13" s="182" t="s">
        <v>108</v>
      </c>
      <c r="D13" s="150" t="s">
        <v>101</v>
      </c>
      <c r="E13" s="157">
        <v>46.48</v>
      </c>
      <c r="F13" s="160">
        <f>H13+J13</f>
        <v>0</v>
      </c>
      <c r="G13" s="161">
        <f>ROUND(E13*F13,2)</f>
        <v>0</v>
      </c>
      <c r="H13" s="161"/>
      <c r="I13" s="161">
        <f>ROUND(E13*H13,2)</f>
        <v>0</v>
      </c>
      <c r="J13" s="161"/>
      <c r="K13" s="161">
        <f>ROUND(E13*J13,2)</f>
        <v>0</v>
      </c>
      <c r="L13" s="161">
        <v>21</v>
      </c>
      <c r="M13" s="161">
        <f>G13*(1+L13/100)</f>
        <v>0</v>
      </c>
      <c r="N13" s="151">
        <v>0</v>
      </c>
      <c r="O13" s="151">
        <f>ROUND(E13*N13,5)</f>
        <v>0</v>
      </c>
      <c r="P13" s="151">
        <v>0</v>
      </c>
      <c r="Q13" s="151">
        <f>ROUND(E13*P13,5)</f>
        <v>0</v>
      </c>
      <c r="R13" s="151"/>
      <c r="S13" s="151"/>
      <c r="T13" s="152">
        <v>0.14829999999999999</v>
      </c>
      <c r="U13" s="151">
        <f>ROUND(E13*T13,2)</f>
        <v>6.89</v>
      </c>
      <c r="V13" s="143"/>
      <c r="W13" s="143"/>
      <c r="X13" s="143"/>
      <c r="Y13" s="143"/>
      <c r="Z13" s="143"/>
      <c r="AA13" s="143"/>
      <c r="AB13" s="143"/>
      <c r="AC13" s="143"/>
      <c r="AD13" s="143"/>
      <c r="AE13" s="143" t="s">
        <v>102</v>
      </c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</row>
    <row r="14" spans="1:60" outlineLevel="1" x14ac:dyDescent="0.25">
      <c r="A14" s="144">
        <v>3</v>
      </c>
      <c r="B14" s="144" t="s">
        <v>109</v>
      </c>
      <c r="C14" s="182" t="s">
        <v>110</v>
      </c>
      <c r="D14" s="150" t="s">
        <v>101</v>
      </c>
      <c r="E14" s="157">
        <v>21.22</v>
      </c>
      <c r="F14" s="160">
        <f>H14+J14</f>
        <v>0</v>
      </c>
      <c r="G14" s="161">
        <f>ROUND(E14*F14,2)</f>
        <v>0</v>
      </c>
      <c r="H14" s="161"/>
      <c r="I14" s="161">
        <f>ROUND(E14*H14,2)</f>
        <v>0</v>
      </c>
      <c r="J14" s="161"/>
      <c r="K14" s="161">
        <f>ROUND(E14*J14,2)</f>
        <v>0</v>
      </c>
      <c r="L14" s="161">
        <v>21</v>
      </c>
      <c r="M14" s="161">
        <f>G14*(1+L14/100)</f>
        <v>0</v>
      </c>
      <c r="N14" s="151">
        <v>0</v>
      </c>
      <c r="O14" s="151">
        <f>ROUND(E14*N14,5)</f>
        <v>0</v>
      </c>
      <c r="P14" s="151">
        <v>0</v>
      </c>
      <c r="Q14" s="151">
        <f>ROUND(E14*P14,5)</f>
        <v>0</v>
      </c>
      <c r="R14" s="151"/>
      <c r="S14" s="151"/>
      <c r="T14" s="152">
        <v>0.34499999999999997</v>
      </c>
      <c r="U14" s="151">
        <f>ROUND(E14*T14,2)</f>
        <v>7.32</v>
      </c>
      <c r="V14" s="143"/>
      <c r="W14" s="143"/>
      <c r="X14" s="143"/>
      <c r="Y14" s="143"/>
      <c r="Z14" s="143"/>
      <c r="AA14" s="143"/>
      <c r="AB14" s="143"/>
      <c r="AC14" s="143"/>
      <c r="AD14" s="143"/>
      <c r="AE14" s="143" t="s">
        <v>102</v>
      </c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 outlineLevel="1" x14ac:dyDescent="0.25">
      <c r="A15" s="144"/>
      <c r="B15" s="144"/>
      <c r="C15" s="183" t="s">
        <v>111</v>
      </c>
      <c r="D15" s="153"/>
      <c r="E15" s="158">
        <v>15.19</v>
      </c>
      <c r="F15" s="161"/>
      <c r="G15" s="161"/>
      <c r="H15" s="161"/>
      <c r="I15" s="161"/>
      <c r="J15" s="161"/>
      <c r="K15" s="161"/>
      <c r="L15" s="161"/>
      <c r="M15" s="161"/>
      <c r="N15" s="151"/>
      <c r="O15" s="151"/>
      <c r="P15" s="151"/>
      <c r="Q15" s="151"/>
      <c r="R15" s="151"/>
      <c r="S15" s="151"/>
      <c r="T15" s="152"/>
      <c r="U15" s="151"/>
      <c r="V15" s="143"/>
      <c r="W15" s="143"/>
      <c r="X15" s="143"/>
      <c r="Y15" s="143"/>
      <c r="Z15" s="143"/>
      <c r="AA15" s="143"/>
      <c r="AB15" s="143"/>
      <c r="AC15" s="143"/>
      <c r="AD15" s="143"/>
      <c r="AE15" s="143" t="s">
        <v>104</v>
      </c>
      <c r="AF15" s="143">
        <v>0</v>
      </c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 outlineLevel="1" x14ac:dyDescent="0.25">
      <c r="A16" s="144"/>
      <c r="B16" s="144"/>
      <c r="C16" s="183" t="s">
        <v>112</v>
      </c>
      <c r="D16" s="153"/>
      <c r="E16" s="158">
        <v>5.3</v>
      </c>
      <c r="F16" s="161"/>
      <c r="G16" s="161"/>
      <c r="H16" s="161"/>
      <c r="I16" s="161"/>
      <c r="J16" s="161"/>
      <c r="K16" s="161"/>
      <c r="L16" s="161"/>
      <c r="M16" s="161"/>
      <c r="N16" s="151"/>
      <c r="O16" s="151"/>
      <c r="P16" s="151"/>
      <c r="Q16" s="151"/>
      <c r="R16" s="151"/>
      <c r="S16" s="151"/>
      <c r="T16" s="152"/>
      <c r="U16" s="151"/>
      <c r="V16" s="143"/>
      <c r="W16" s="143"/>
      <c r="X16" s="143"/>
      <c r="Y16" s="143"/>
      <c r="Z16" s="143"/>
      <c r="AA16" s="143"/>
      <c r="AB16" s="143"/>
      <c r="AC16" s="143"/>
      <c r="AD16" s="143"/>
      <c r="AE16" s="143" t="s">
        <v>104</v>
      </c>
      <c r="AF16" s="143">
        <v>0</v>
      </c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1:60" outlineLevel="1" x14ac:dyDescent="0.25">
      <c r="A17" s="144"/>
      <c r="B17" s="144"/>
      <c r="C17" s="183" t="s">
        <v>113</v>
      </c>
      <c r="D17" s="153"/>
      <c r="E17" s="158">
        <v>0.73</v>
      </c>
      <c r="F17" s="161"/>
      <c r="G17" s="161"/>
      <c r="H17" s="161"/>
      <c r="I17" s="161"/>
      <c r="J17" s="161"/>
      <c r="K17" s="161"/>
      <c r="L17" s="161"/>
      <c r="M17" s="161"/>
      <c r="N17" s="151"/>
      <c r="O17" s="151"/>
      <c r="P17" s="151"/>
      <c r="Q17" s="151"/>
      <c r="R17" s="151"/>
      <c r="S17" s="151"/>
      <c r="T17" s="152"/>
      <c r="U17" s="151"/>
      <c r="V17" s="143"/>
      <c r="W17" s="143"/>
      <c r="X17" s="143"/>
      <c r="Y17" s="143"/>
      <c r="Z17" s="143"/>
      <c r="AA17" s="143"/>
      <c r="AB17" s="143"/>
      <c r="AC17" s="143"/>
      <c r="AD17" s="143"/>
      <c r="AE17" s="143" t="s">
        <v>104</v>
      </c>
      <c r="AF17" s="143">
        <v>0</v>
      </c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</row>
    <row r="18" spans="1:60" outlineLevel="1" x14ac:dyDescent="0.25">
      <c r="A18" s="144">
        <v>4</v>
      </c>
      <c r="B18" s="144" t="s">
        <v>114</v>
      </c>
      <c r="C18" s="182" t="s">
        <v>115</v>
      </c>
      <c r="D18" s="150" t="s">
        <v>101</v>
      </c>
      <c r="E18" s="157">
        <v>21.22</v>
      </c>
      <c r="F18" s="160">
        <f>H18+J18</f>
        <v>0</v>
      </c>
      <c r="G18" s="161">
        <f>ROUND(E18*F18,2)</f>
        <v>0</v>
      </c>
      <c r="H18" s="161"/>
      <c r="I18" s="161">
        <f>ROUND(E18*H18,2)</f>
        <v>0</v>
      </c>
      <c r="J18" s="161"/>
      <c r="K18" s="161">
        <f>ROUND(E18*J18,2)</f>
        <v>0</v>
      </c>
      <c r="L18" s="161">
        <v>21</v>
      </c>
      <c r="M18" s="161">
        <f>G18*(1+L18/100)</f>
        <v>0</v>
      </c>
      <c r="N18" s="151">
        <v>0</v>
      </c>
      <c r="O18" s="151">
        <f>ROUND(E18*N18,5)</f>
        <v>0</v>
      </c>
      <c r="P18" s="151">
        <v>0</v>
      </c>
      <c r="Q18" s="151">
        <f>ROUND(E18*P18,5)</f>
        <v>0</v>
      </c>
      <c r="R18" s="151"/>
      <c r="S18" s="151"/>
      <c r="T18" s="152">
        <v>0.65200000000000002</v>
      </c>
      <c r="U18" s="151">
        <f>ROUND(E18*T18,2)</f>
        <v>13.84</v>
      </c>
      <c r="V18" s="143"/>
      <c r="W18" s="143"/>
      <c r="X18" s="143"/>
      <c r="Y18" s="143"/>
      <c r="Z18" s="143"/>
      <c r="AA18" s="143"/>
      <c r="AB18" s="143"/>
      <c r="AC18" s="143"/>
      <c r="AD18" s="143"/>
      <c r="AE18" s="143" t="s">
        <v>102</v>
      </c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1:60" outlineLevel="1" x14ac:dyDescent="0.25">
      <c r="A19" s="144">
        <v>5</v>
      </c>
      <c r="B19" s="144" t="s">
        <v>116</v>
      </c>
      <c r="C19" s="182" t="s">
        <v>117</v>
      </c>
      <c r="D19" s="150" t="s">
        <v>101</v>
      </c>
      <c r="E19" s="157">
        <v>21.22</v>
      </c>
      <c r="F19" s="160">
        <f>H19+J19</f>
        <v>0</v>
      </c>
      <c r="G19" s="161">
        <f>ROUND(E19*F19,2)</f>
        <v>0</v>
      </c>
      <c r="H19" s="161"/>
      <c r="I19" s="161">
        <f>ROUND(E19*H19,2)</f>
        <v>0</v>
      </c>
      <c r="J19" s="161"/>
      <c r="K19" s="161">
        <f>ROUND(E19*J19,2)</f>
        <v>0</v>
      </c>
      <c r="L19" s="161">
        <v>21</v>
      </c>
      <c r="M19" s="161">
        <f>G19*(1+L19/100)</f>
        <v>0</v>
      </c>
      <c r="N19" s="151">
        <v>0</v>
      </c>
      <c r="O19" s="151">
        <f>ROUND(E19*N19,5)</f>
        <v>0</v>
      </c>
      <c r="P19" s="151">
        <v>0</v>
      </c>
      <c r="Q19" s="151">
        <f>ROUND(E19*P19,5)</f>
        <v>0</v>
      </c>
      <c r="R19" s="151"/>
      <c r="S19" s="151"/>
      <c r="T19" s="152">
        <v>1.0999999999999999E-2</v>
      </c>
      <c r="U19" s="151">
        <f>ROUND(E19*T19,2)</f>
        <v>0.23</v>
      </c>
      <c r="V19" s="143"/>
      <c r="W19" s="143"/>
      <c r="X19" s="143"/>
      <c r="Y19" s="143"/>
      <c r="Z19" s="143"/>
      <c r="AA19" s="143"/>
      <c r="AB19" s="143"/>
      <c r="AC19" s="143"/>
      <c r="AD19" s="143"/>
      <c r="AE19" s="143" t="s">
        <v>102</v>
      </c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1:60" outlineLevel="1" x14ac:dyDescent="0.25">
      <c r="A20" s="144">
        <v>6</v>
      </c>
      <c r="B20" s="144" t="s">
        <v>118</v>
      </c>
      <c r="C20" s="182" t="s">
        <v>119</v>
      </c>
      <c r="D20" s="150" t="s">
        <v>101</v>
      </c>
      <c r="E20" s="157">
        <v>21.22</v>
      </c>
      <c r="F20" s="160">
        <f>H20+J20</f>
        <v>0</v>
      </c>
      <c r="G20" s="161">
        <f>ROUND(E20*F20,2)</f>
        <v>0</v>
      </c>
      <c r="H20" s="161"/>
      <c r="I20" s="161">
        <f>ROUND(E20*H20,2)</f>
        <v>0</v>
      </c>
      <c r="J20" s="161"/>
      <c r="K20" s="161">
        <f>ROUND(E20*J20,2)</f>
        <v>0</v>
      </c>
      <c r="L20" s="161">
        <v>21</v>
      </c>
      <c r="M20" s="161">
        <f>G20*(1+L20/100)</f>
        <v>0</v>
      </c>
      <c r="N20" s="151">
        <v>0</v>
      </c>
      <c r="O20" s="151">
        <f>ROUND(E20*N20,5)</f>
        <v>0</v>
      </c>
      <c r="P20" s="151">
        <v>0</v>
      </c>
      <c r="Q20" s="151">
        <f>ROUND(E20*P20,5)</f>
        <v>0</v>
      </c>
      <c r="R20" s="151"/>
      <c r="S20" s="151"/>
      <c r="T20" s="152">
        <v>8.9999999999999993E-3</v>
      </c>
      <c r="U20" s="151">
        <f>ROUND(E20*T20,2)</f>
        <v>0.19</v>
      </c>
      <c r="V20" s="143"/>
      <c r="W20" s="143"/>
      <c r="X20" s="143"/>
      <c r="Y20" s="143"/>
      <c r="Z20" s="143"/>
      <c r="AA20" s="143"/>
      <c r="AB20" s="143"/>
      <c r="AC20" s="143"/>
      <c r="AD20" s="143"/>
      <c r="AE20" s="143" t="s">
        <v>102</v>
      </c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</row>
    <row r="21" spans="1:60" outlineLevel="1" x14ac:dyDescent="0.25">
      <c r="A21" s="144">
        <v>7</v>
      </c>
      <c r="B21" s="144" t="s">
        <v>120</v>
      </c>
      <c r="C21" s="182" t="s">
        <v>121</v>
      </c>
      <c r="D21" s="150" t="s">
        <v>101</v>
      </c>
      <c r="E21" s="157">
        <v>21.22</v>
      </c>
      <c r="F21" s="160">
        <f>H21+J21</f>
        <v>0</v>
      </c>
      <c r="G21" s="161">
        <f>ROUND(E21*F21,2)</f>
        <v>0</v>
      </c>
      <c r="H21" s="161"/>
      <c r="I21" s="161">
        <f>ROUND(E21*H21,2)</f>
        <v>0</v>
      </c>
      <c r="J21" s="161"/>
      <c r="K21" s="161">
        <f>ROUND(E21*J21,2)</f>
        <v>0</v>
      </c>
      <c r="L21" s="161">
        <v>21</v>
      </c>
      <c r="M21" s="161">
        <f>G21*(1+L21/100)</f>
        <v>0</v>
      </c>
      <c r="N21" s="151">
        <v>0</v>
      </c>
      <c r="O21" s="151">
        <f>ROUND(E21*N21,5)</f>
        <v>0</v>
      </c>
      <c r="P21" s="151">
        <v>0</v>
      </c>
      <c r="Q21" s="151">
        <f>ROUND(E21*P21,5)</f>
        <v>0</v>
      </c>
      <c r="R21" s="151"/>
      <c r="S21" s="151"/>
      <c r="T21" s="152">
        <v>0</v>
      </c>
      <c r="U21" s="151">
        <f>ROUND(E21*T21,2)</f>
        <v>0</v>
      </c>
      <c r="V21" s="143"/>
      <c r="W21" s="143"/>
      <c r="X21" s="143"/>
      <c r="Y21" s="143"/>
      <c r="Z21" s="143"/>
      <c r="AA21" s="143"/>
      <c r="AB21" s="143"/>
      <c r="AC21" s="143"/>
      <c r="AD21" s="143"/>
      <c r="AE21" s="143" t="s">
        <v>102</v>
      </c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</row>
    <row r="22" spans="1:60" outlineLevel="1" x14ac:dyDescent="0.25">
      <c r="A22" s="144">
        <v>8</v>
      </c>
      <c r="B22" s="144" t="s">
        <v>122</v>
      </c>
      <c r="C22" s="182" t="s">
        <v>123</v>
      </c>
      <c r="D22" s="150" t="s">
        <v>124</v>
      </c>
      <c r="E22" s="157">
        <v>41.1</v>
      </c>
      <c r="F22" s="160">
        <f>H22+J22</f>
        <v>0</v>
      </c>
      <c r="G22" s="161">
        <f>ROUND(E22*F22,2)</f>
        <v>0</v>
      </c>
      <c r="H22" s="161"/>
      <c r="I22" s="161">
        <f>ROUND(E22*H22,2)</f>
        <v>0</v>
      </c>
      <c r="J22" s="161"/>
      <c r="K22" s="161">
        <f>ROUND(E22*J22,2)</f>
        <v>0</v>
      </c>
      <c r="L22" s="161">
        <v>21</v>
      </c>
      <c r="M22" s="161">
        <f>G22*(1+L22/100)</f>
        <v>0</v>
      </c>
      <c r="N22" s="151">
        <v>0</v>
      </c>
      <c r="O22" s="151">
        <f>ROUND(E22*N22,5)</f>
        <v>0</v>
      </c>
      <c r="P22" s="151">
        <v>0</v>
      </c>
      <c r="Q22" s="151">
        <f>ROUND(E22*P22,5)</f>
        <v>0</v>
      </c>
      <c r="R22" s="151"/>
      <c r="S22" s="151"/>
      <c r="T22" s="152">
        <v>1.7999999999999999E-2</v>
      </c>
      <c r="U22" s="151">
        <f>ROUND(E22*T22,2)</f>
        <v>0.74</v>
      </c>
      <c r="V22" s="143"/>
      <c r="W22" s="143"/>
      <c r="X22" s="143"/>
      <c r="Y22" s="143"/>
      <c r="Z22" s="143"/>
      <c r="AA22" s="143"/>
      <c r="AB22" s="143"/>
      <c r="AC22" s="143"/>
      <c r="AD22" s="143"/>
      <c r="AE22" s="143" t="s">
        <v>102</v>
      </c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</row>
    <row r="23" spans="1:60" outlineLevel="1" x14ac:dyDescent="0.25">
      <c r="A23" s="144"/>
      <c r="B23" s="144"/>
      <c r="C23" s="183" t="s">
        <v>125</v>
      </c>
      <c r="D23" s="153"/>
      <c r="E23" s="158">
        <v>29.53</v>
      </c>
      <c r="F23" s="161"/>
      <c r="G23" s="161"/>
      <c r="H23" s="161"/>
      <c r="I23" s="161"/>
      <c r="J23" s="161"/>
      <c r="K23" s="161"/>
      <c r="L23" s="161"/>
      <c r="M23" s="161"/>
      <c r="N23" s="151"/>
      <c r="O23" s="151"/>
      <c r="P23" s="151"/>
      <c r="Q23" s="151"/>
      <c r="R23" s="151"/>
      <c r="S23" s="151"/>
      <c r="T23" s="152"/>
      <c r="U23" s="151"/>
      <c r="V23" s="143"/>
      <c r="W23" s="143"/>
      <c r="X23" s="143"/>
      <c r="Y23" s="143"/>
      <c r="Z23" s="143"/>
      <c r="AA23" s="143"/>
      <c r="AB23" s="143"/>
      <c r="AC23" s="143"/>
      <c r="AD23" s="143"/>
      <c r="AE23" s="143" t="s">
        <v>104</v>
      </c>
      <c r="AF23" s="143">
        <v>0</v>
      </c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</row>
    <row r="24" spans="1:60" outlineLevel="1" x14ac:dyDescent="0.25">
      <c r="A24" s="144"/>
      <c r="B24" s="144"/>
      <c r="C24" s="183" t="s">
        <v>126</v>
      </c>
      <c r="D24" s="153"/>
      <c r="E24" s="158">
        <v>10.07</v>
      </c>
      <c r="F24" s="161"/>
      <c r="G24" s="161"/>
      <c r="H24" s="161"/>
      <c r="I24" s="161"/>
      <c r="J24" s="161"/>
      <c r="K24" s="161"/>
      <c r="L24" s="161"/>
      <c r="M24" s="161"/>
      <c r="N24" s="151"/>
      <c r="O24" s="151"/>
      <c r="P24" s="151"/>
      <c r="Q24" s="151"/>
      <c r="R24" s="151"/>
      <c r="S24" s="151"/>
      <c r="T24" s="152"/>
      <c r="U24" s="151"/>
      <c r="V24" s="143"/>
      <c r="W24" s="143"/>
      <c r="X24" s="143"/>
      <c r="Y24" s="143"/>
      <c r="Z24" s="143"/>
      <c r="AA24" s="143"/>
      <c r="AB24" s="143"/>
      <c r="AC24" s="143"/>
      <c r="AD24" s="143"/>
      <c r="AE24" s="143" t="s">
        <v>104</v>
      </c>
      <c r="AF24" s="143">
        <v>0</v>
      </c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</row>
    <row r="25" spans="1:60" outlineLevel="1" x14ac:dyDescent="0.25">
      <c r="A25" s="144"/>
      <c r="B25" s="144"/>
      <c r="C25" s="183" t="s">
        <v>127</v>
      </c>
      <c r="D25" s="153"/>
      <c r="E25" s="158">
        <v>1.5</v>
      </c>
      <c r="F25" s="161"/>
      <c r="G25" s="161"/>
      <c r="H25" s="161"/>
      <c r="I25" s="161"/>
      <c r="J25" s="161"/>
      <c r="K25" s="161"/>
      <c r="L25" s="161"/>
      <c r="M25" s="161"/>
      <c r="N25" s="151"/>
      <c r="O25" s="151"/>
      <c r="P25" s="151"/>
      <c r="Q25" s="151"/>
      <c r="R25" s="151"/>
      <c r="S25" s="151"/>
      <c r="T25" s="152"/>
      <c r="U25" s="151"/>
      <c r="V25" s="143"/>
      <c r="W25" s="143"/>
      <c r="X25" s="143"/>
      <c r="Y25" s="143"/>
      <c r="Z25" s="143"/>
      <c r="AA25" s="143"/>
      <c r="AB25" s="143"/>
      <c r="AC25" s="143"/>
      <c r="AD25" s="143"/>
      <c r="AE25" s="143" t="s">
        <v>104</v>
      </c>
      <c r="AF25" s="143">
        <v>0</v>
      </c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</row>
    <row r="26" spans="1:60" ht="20.399999999999999" outlineLevel="1" x14ac:dyDescent="0.25">
      <c r="A26" s="144">
        <v>9</v>
      </c>
      <c r="B26" s="144" t="s">
        <v>128</v>
      </c>
      <c r="C26" s="182" t="s">
        <v>129</v>
      </c>
      <c r="D26" s="150" t="s">
        <v>101</v>
      </c>
      <c r="E26" s="157">
        <v>15.41</v>
      </c>
      <c r="F26" s="160">
        <f>H26+J26</f>
        <v>0</v>
      </c>
      <c r="G26" s="161">
        <f>ROUND(E26*F26,2)</f>
        <v>0</v>
      </c>
      <c r="H26" s="161"/>
      <c r="I26" s="161">
        <f>ROUND(E26*H26,2)</f>
        <v>0</v>
      </c>
      <c r="J26" s="161"/>
      <c r="K26" s="161">
        <f>ROUND(E26*J26,2)</f>
        <v>0</v>
      </c>
      <c r="L26" s="161">
        <v>21</v>
      </c>
      <c r="M26" s="161">
        <f>G26*(1+L26/100)</f>
        <v>0</v>
      </c>
      <c r="N26" s="151">
        <v>1.7</v>
      </c>
      <c r="O26" s="151">
        <f>ROUND(E26*N26,5)</f>
        <v>26.196999999999999</v>
      </c>
      <c r="P26" s="151">
        <v>0</v>
      </c>
      <c r="Q26" s="151">
        <f>ROUND(E26*P26,5)</f>
        <v>0</v>
      </c>
      <c r="R26" s="151"/>
      <c r="S26" s="151"/>
      <c r="T26" s="152">
        <v>1.587</v>
      </c>
      <c r="U26" s="151">
        <f>ROUND(E26*T26,2)</f>
        <v>24.46</v>
      </c>
      <c r="V26" s="143"/>
      <c r="W26" s="143"/>
      <c r="X26" s="143"/>
      <c r="Y26" s="143"/>
      <c r="Z26" s="143"/>
      <c r="AA26" s="143"/>
      <c r="AB26" s="143"/>
      <c r="AC26" s="143"/>
      <c r="AD26" s="143"/>
      <c r="AE26" s="143" t="s">
        <v>102</v>
      </c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</row>
    <row r="27" spans="1:60" outlineLevel="1" x14ac:dyDescent="0.25">
      <c r="A27" s="144"/>
      <c r="B27" s="144"/>
      <c r="C27" s="183" t="s">
        <v>130</v>
      </c>
      <c r="D27" s="153"/>
      <c r="E27" s="158">
        <v>11.12</v>
      </c>
      <c r="F27" s="161"/>
      <c r="G27" s="161"/>
      <c r="H27" s="161"/>
      <c r="I27" s="161"/>
      <c r="J27" s="161"/>
      <c r="K27" s="161"/>
      <c r="L27" s="161"/>
      <c r="M27" s="161"/>
      <c r="N27" s="151"/>
      <c r="O27" s="151"/>
      <c r="P27" s="151"/>
      <c r="Q27" s="151"/>
      <c r="R27" s="151"/>
      <c r="S27" s="151"/>
      <c r="T27" s="152"/>
      <c r="U27" s="151"/>
      <c r="V27" s="143"/>
      <c r="W27" s="143"/>
      <c r="X27" s="143"/>
      <c r="Y27" s="143"/>
      <c r="Z27" s="143"/>
      <c r="AA27" s="143"/>
      <c r="AB27" s="143"/>
      <c r="AC27" s="143"/>
      <c r="AD27" s="143"/>
      <c r="AE27" s="143" t="s">
        <v>104</v>
      </c>
      <c r="AF27" s="143">
        <v>0</v>
      </c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outlineLevel="1" x14ac:dyDescent="0.25">
      <c r="A28" s="144"/>
      <c r="B28" s="144"/>
      <c r="C28" s="183" t="s">
        <v>131</v>
      </c>
      <c r="D28" s="153"/>
      <c r="E28" s="158">
        <v>3.79</v>
      </c>
      <c r="F28" s="161"/>
      <c r="G28" s="161"/>
      <c r="H28" s="161"/>
      <c r="I28" s="161"/>
      <c r="J28" s="161"/>
      <c r="K28" s="161"/>
      <c r="L28" s="161"/>
      <c r="M28" s="161"/>
      <c r="N28" s="151"/>
      <c r="O28" s="151"/>
      <c r="P28" s="151"/>
      <c r="Q28" s="151"/>
      <c r="R28" s="151"/>
      <c r="S28" s="151"/>
      <c r="T28" s="152"/>
      <c r="U28" s="151"/>
      <c r="V28" s="143"/>
      <c r="W28" s="143"/>
      <c r="X28" s="143"/>
      <c r="Y28" s="143"/>
      <c r="Z28" s="143"/>
      <c r="AA28" s="143"/>
      <c r="AB28" s="143"/>
      <c r="AC28" s="143"/>
      <c r="AD28" s="143"/>
      <c r="AE28" s="143" t="s">
        <v>104</v>
      </c>
      <c r="AF28" s="143">
        <v>0</v>
      </c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</row>
    <row r="29" spans="1:60" outlineLevel="1" x14ac:dyDescent="0.25">
      <c r="A29" s="144"/>
      <c r="B29" s="144"/>
      <c r="C29" s="183" t="s">
        <v>132</v>
      </c>
      <c r="D29" s="153"/>
      <c r="E29" s="158">
        <v>0.5</v>
      </c>
      <c r="F29" s="161"/>
      <c r="G29" s="161"/>
      <c r="H29" s="161"/>
      <c r="I29" s="161"/>
      <c r="J29" s="161"/>
      <c r="K29" s="161"/>
      <c r="L29" s="161"/>
      <c r="M29" s="161"/>
      <c r="N29" s="151"/>
      <c r="O29" s="151"/>
      <c r="P29" s="151"/>
      <c r="Q29" s="151"/>
      <c r="R29" s="151"/>
      <c r="S29" s="151"/>
      <c r="T29" s="152"/>
      <c r="U29" s="151"/>
      <c r="V29" s="143"/>
      <c r="W29" s="143"/>
      <c r="X29" s="143"/>
      <c r="Y29" s="143"/>
      <c r="Z29" s="143"/>
      <c r="AA29" s="143"/>
      <c r="AB29" s="143"/>
      <c r="AC29" s="143"/>
      <c r="AD29" s="143"/>
      <c r="AE29" s="143" t="s">
        <v>104</v>
      </c>
      <c r="AF29" s="143">
        <v>0</v>
      </c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</row>
    <row r="30" spans="1:60" outlineLevel="1" x14ac:dyDescent="0.25">
      <c r="A30" s="144">
        <v>10</v>
      </c>
      <c r="B30" s="144" t="s">
        <v>133</v>
      </c>
      <c r="C30" s="182" t="s">
        <v>134</v>
      </c>
      <c r="D30" s="150" t="s">
        <v>101</v>
      </c>
      <c r="E30" s="157">
        <v>25.259999999999998</v>
      </c>
      <c r="F30" s="160">
        <f>H30+J30</f>
        <v>0</v>
      </c>
      <c r="G30" s="161">
        <f>ROUND(E30*F30,2)</f>
        <v>0</v>
      </c>
      <c r="H30" s="161"/>
      <c r="I30" s="161">
        <f>ROUND(E30*H30,2)</f>
        <v>0</v>
      </c>
      <c r="J30" s="161"/>
      <c r="K30" s="161">
        <f>ROUND(E30*J30,2)</f>
        <v>0</v>
      </c>
      <c r="L30" s="161">
        <v>21</v>
      </c>
      <c r="M30" s="161">
        <f>G30*(1+L30/100)</f>
        <v>0</v>
      </c>
      <c r="N30" s="151">
        <v>0</v>
      </c>
      <c r="O30" s="151">
        <f>ROUND(E30*N30,5)</f>
        <v>0</v>
      </c>
      <c r="P30" s="151">
        <v>0</v>
      </c>
      <c r="Q30" s="151">
        <f>ROUND(E30*P30,5)</f>
        <v>0</v>
      </c>
      <c r="R30" s="151"/>
      <c r="S30" s="151"/>
      <c r="T30" s="152">
        <v>0.20200000000000001</v>
      </c>
      <c r="U30" s="151">
        <f>ROUND(E30*T30,2)</f>
        <v>5.0999999999999996</v>
      </c>
      <c r="V30" s="143"/>
      <c r="W30" s="143"/>
      <c r="X30" s="143"/>
      <c r="Y30" s="143"/>
      <c r="Z30" s="143"/>
      <c r="AA30" s="143"/>
      <c r="AB30" s="143"/>
      <c r="AC30" s="143"/>
      <c r="AD30" s="143"/>
      <c r="AE30" s="143" t="s">
        <v>102</v>
      </c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</row>
    <row r="31" spans="1:60" outlineLevel="1" x14ac:dyDescent="0.25">
      <c r="A31" s="144"/>
      <c r="B31" s="144"/>
      <c r="C31" s="183" t="s">
        <v>135</v>
      </c>
      <c r="D31" s="153"/>
      <c r="E31" s="158">
        <v>17.95</v>
      </c>
      <c r="F31" s="161"/>
      <c r="G31" s="161"/>
      <c r="H31" s="161"/>
      <c r="I31" s="161"/>
      <c r="J31" s="161"/>
      <c r="K31" s="161"/>
      <c r="L31" s="161"/>
      <c r="M31" s="161"/>
      <c r="N31" s="151"/>
      <c r="O31" s="151"/>
      <c r="P31" s="151"/>
      <c r="Q31" s="151"/>
      <c r="R31" s="151"/>
      <c r="S31" s="151"/>
      <c r="T31" s="152"/>
      <c r="U31" s="151"/>
      <c r="V31" s="143"/>
      <c r="W31" s="143"/>
      <c r="X31" s="143"/>
      <c r="Y31" s="143"/>
      <c r="Z31" s="143"/>
      <c r="AA31" s="143"/>
      <c r="AB31" s="143"/>
      <c r="AC31" s="143"/>
      <c r="AD31" s="143"/>
      <c r="AE31" s="143" t="s">
        <v>104</v>
      </c>
      <c r="AF31" s="143">
        <v>0</v>
      </c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</row>
    <row r="32" spans="1:60" outlineLevel="1" x14ac:dyDescent="0.25">
      <c r="A32" s="144"/>
      <c r="B32" s="144"/>
      <c r="C32" s="183" t="s">
        <v>136</v>
      </c>
      <c r="D32" s="153"/>
      <c r="E32" s="158">
        <v>5.79</v>
      </c>
      <c r="F32" s="161"/>
      <c r="G32" s="161"/>
      <c r="H32" s="161"/>
      <c r="I32" s="161"/>
      <c r="J32" s="161"/>
      <c r="K32" s="161"/>
      <c r="L32" s="161"/>
      <c r="M32" s="161"/>
      <c r="N32" s="151"/>
      <c r="O32" s="151"/>
      <c r="P32" s="151"/>
      <c r="Q32" s="151"/>
      <c r="R32" s="151"/>
      <c r="S32" s="151"/>
      <c r="T32" s="152"/>
      <c r="U32" s="151"/>
      <c r="V32" s="143"/>
      <c r="W32" s="143"/>
      <c r="X32" s="143"/>
      <c r="Y32" s="143"/>
      <c r="Z32" s="143"/>
      <c r="AA32" s="143"/>
      <c r="AB32" s="143"/>
      <c r="AC32" s="143"/>
      <c r="AD32" s="143"/>
      <c r="AE32" s="143" t="s">
        <v>104</v>
      </c>
      <c r="AF32" s="143">
        <v>0</v>
      </c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</row>
    <row r="33" spans="1:60" outlineLevel="1" x14ac:dyDescent="0.25">
      <c r="A33" s="144"/>
      <c r="B33" s="144"/>
      <c r="C33" s="183" t="s">
        <v>137</v>
      </c>
      <c r="D33" s="153"/>
      <c r="E33" s="158">
        <v>1.52</v>
      </c>
      <c r="F33" s="161"/>
      <c r="G33" s="161"/>
      <c r="H33" s="161"/>
      <c r="I33" s="161"/>
      <c r="J33" s="161"/>
      <c r="K33" s="161"/>
      <c r="L33" s="161"/>
      <c r="M33" s="161"/>
      <c r="N33" s="151"/>
      <c r="O33" s="151"/>
      <c r="P33" s="151"/>
      <c r="Q33" s="151"/>
      <c r="R33" s="151"/>
      <c r="S33" s="151"/>
      <c r="T33" s="152"/>
      <c r="U33" s="151"/>
      <c r="V33" s="143"/>
      <c r="W33" s="143"/>
      <c r="X33" s="143"/>
      <c r="Y33" s="143"/>
      <c r="Z33" s="143"/>
      <c r="AA33" s="143"/>
      <c r="AB33" s="143"/>
      <c r="AC33" s="143"/>
      <c r="AD33" s="143"/>
      <c r="AE33" s="143" t="s">
        <v>104</v>
      </c>
      <c r="AF33" s="143">
        <v>0</v>
      </c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</row>
    <row r="34" spans="1:60" x14ac:dyDescent="0.25">
      <c r="A34" s="145" t="s">
        <v>97</v>
      </c>
      <c r="B34" s="145" t="s">
        <v>56</v>
      </c>
      <c r="C34" s="184" t="s">
        <v>57</v>
      </c>
      <c r="D34" s="154"/>
      <c r="E34" s="159"/>
      <c r="F34" s="162"/>
      <c r="G34" s="162">
        <f>SUMIF(AE35:AE38,"&lt;&gt;NOR",G35:G38)</f>
        <v>0</v>
      </c>
      <c r="H34" s="162"/>
      <c r="I34" s="162">
        <f>SUM(I35:I38)</f>
        <v>0</v>
      </c>
      <c r="J34" s="162"/>
      <c r="K34" s="162">
        <f>SUM(K35:K38)</f>
        <v>0</v>
      </c>
      <c r="L34" s="162"/>
      <c r="M34" s="162">
        <f>SUM(M35:M38)</f>
        <v>0</v>
      </c>
      <c r="N34" s="155"/>
      <c r="O34" s="155">
        <f>SUM(O35:O38)</f>
        <v>6.9856699999999998</v>
      </c>
      <c r="P34" s="155"/>
      <c r="Q34" s="155">
        <f>SUM(Q35:Q38)</f>
        <v>0</v>
      </c>
      <c r="R34" s="155"/>
      <c r="S34" s="155"/>
      <c r="T34" s="156"/>
      <c r="U34" s="155">
        <f>SUM(U35:U38)</f>
        <v>10.46</v>
      </c>
      <c r="AE34" t="s">
        <v>98</v>
      </c>
    </row>
    <row r="35" spans="1:60" ht="20.399999999999999" outlineLevel="1" x14ac:dyDescent="0.25">
      <c r="A35" s="144">
        <v>11</v>
      </c>
      <c r="B35" s="144" t="s">
        <v>138</v>
      </c>
      <c r="C35" s="182" t="s">
        <v>139</v>
      </c>
      <c r="D35" s="150" t="s">
        <v>101</v>
      </c>
      <c r="E35" s="157">
        <v>6.17</v>
      </c>
      <c r="F35" s="160">
        <f>H35+J35</f>
        <v>0</v>
      </c>
      <c r="G35" s="161">
        <f>ROUND(E35*F35,2)</f>
        <v>0</v>
      </c>
      <c r="H35" s="161"/>
      <c r="I35" s="161">
        <f>ROUND(E35*H35,2)</f>
        <v>0</v>
      </c>
      <c r="J35" s="161"/>
      <c r="K35" s="161">
        <f>ROUND(E35*J35,2)</f>
        <v>0</v>
      </c>
      <c r="L35" s="161">
        <v>21</v>
      </c>
      <c r="M35" s="161">
        <f>G35*(1+L35/100)</f>
        <v>0</v>
      </c>
      <c r="N35" s="151">
        <v>1.1322000000000001</v>
      </c>
      <c r="O35" s="151">
        <f>ROUND(E35*N35,5)</f>
        <v>6.9856699999999998</v>
      </c>
      <c r="P35" s="151">
        <v>0</v>
      </c>
      <c r="Q35" s="151">
        <f>ROUND(E35*P35,5)</f>
        <v>0</v>
      </c>
      <c r="R35" s="151"/>
      <c r="S35" s="151"/>
      <c r="T35" s="152">
        <v>1.6950000000000001</v>
      </c>
      <c r="U35" s="151">
        <f>ROUND(E35*T35,2)</f>
        <v>10.46</v>
      </c>
      <c r="V35" s="143"/>
      <c r="W35" s="143"/>
      <c r="X35" s="143"/>
      <c r="Y35" s="143"/>
      <c r="Z35" s="143"/>
      <c r="AA35" s="143"/>
      <c r="AB35" s="143"/>
      <c r="AC35" s="143"/>
      <c r="AD35" s="143"/>
      <c r="AE35" s="143" t="s">
        <v>102</v>
      </c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</row>
    <row r="36" spans="1:60" outlineLevel="1" x14ac:dyDescent="0.25">
      <c r="A36" s="144"/>
      <c r="B36" s="144"/>
      <c r="C36" s="183" t="s">
        <v>140</v>
      </c>
      <c r="D36" s="153"/>
      <c r="E36" s="158">
        <v>4.43</v>
      </c>
      <c r="F36" s="161"/>
      <c r="G36" s="161"/>
      <c r="H36" s="161"/>
      <c r="I36" s="161"/>
      <c r="J36" s="161"/>
      <c r="K36" s="161"/>
      <c r="L36" s="161"/>
      <c r="M36" s="161"/>
      <c r="N36" s="151"/>
      <c r="O36" s="151"/>
      <c r="P36" s="151"/>
      <c r="Q36" s="151"/>
      <c r="R36" s="151"/>
      <c r="S36" s="151"/>
      <c r="T36" s="152"/>
      <c r="U36" s="151"/>
      <c r="V36" s="143"/>
      <c r="W36" s="143"/>
      <c r="X36" s="143"/>
      <c r="Y36" s="143"/>
      <c r="Z36" s="143"/>
      <c r="AA36" s="143"/>
      <c r="AB36" s="143"/>
      <c r="AC36" s="143"/>
      <c r="AD36" s="143"/>
      <c r="AE36" s="143" t="s">
        <v>104</v>
      </c>
      <c r="AF36" s="143">
        <v>0</v>
      </c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</row>
    <row r="37" spans="1:60" outlineLevel="1" x14ac:dyDescent="0.25">
      <c r="A37" s="144"/>
      <c r="B37" s="144"/>
      <c r="C37" s="183" t="s">
        <v>141</v>
      </c>
      <c r="D37" s="153"/>
      <c r="E37" s="158">
        <v>1.51</v>
      </c>
      <c r="F37" s="161"/>
      <c r="G37" s="161"/>
      <c r="H37" s="161"/>
      <c r="I37" s="161"/>
      <c r="J37" s="161"/>
      <c r="K37" s="161"/>
      <c r="L37" s="161"/>
      <c r="M37" s="161"/>
      <c r="N37" s="151"/>
      <c r="O37" s="151"/>
      <c r="P37" s="151"/>
      <c r="Q37" s="151"/>
      <c r="R37" s="151"/>
      <c r="S37" s="151"/>
      <c r="T37" s="152"/>
      <c r="U37" s="151"/>
      <c r="V37" s="143"/>
      <c r="W37" s="143"/>
      <c r="X37" s="143"/>
      <c r="Y37" s="143"/>
      <c r="Z37" s="143"/>
      <c r="AA37" s="143"/>
      <c r="AB37" s="143"/>
      <c r="AC37" s="143"/>
      <c r="AD37" s="143"/>
      <c r="AE37" s="143" t="s">
        <v>104</v>
      </c>
      <c r="AF37" s="143">
        <v>0</v>
      </c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</row>
    <row r="38" spans="1:60" outlineLevel="1" x14ac:dyDescent="0.25">
      <c r="A38" s="144"/>
      <c r="B38" s="144"/>
      <c r="C38" s="183" t="s">
        <v>142</v>
      </c>
      <c r="D38" s="153"/>
      <c r="E38" s="158">
        <v>0.23</v>
      </c>
      <c r="F38" s="161"/>
      <c r="G38" s="161"/>
      <c r="H38" s="161"/>
      <c r="I38" s="161"/>
      <c r="J38" s="161"/>
      <c r="K38" s="161"/>
      <c r="L38" s="161"/>
      <c r="M38" s="161"/>
      <c r="N38" s="151"/>
      <c r="O38" s="151"/>
      <c r="P38" s="151"/>
      <c r="Q38" s="151"/>
      <c r="R38" s="151"/>
      <c r="S38" s="151"/>
      <c r="T38" s="152"/>
      <c r="U38" s="151"/>
      <c r="V38" s="143"/>
      <c r="W38" s="143"/>
      <c r="X38" s="143"/>
      <c r="Y38" s="143"/>
      <c r="Z38" s="143"/>
      <c r="AA38" s="143"/>
      <c r="AB38" s="143"/>
      <c r="AC38" s="143"/>
      <c r="AD38" s="143"/>
      <c r="AE38" s="143" t="s">
        <v>104</v>
      </c>
      <c r="AF38" s="143">
        <v>0</v>
      </c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</row>
    <row r="39" spans="1:60" x14ac:dyDescent="0.25">
      <c r="A39" s="145" t="s">
        <v>97</v>
      </c>
      <c r="B39" s="145" t="s">
        <v>58</v>
      </c>
      <c r="C39" s="184" t="s">
        <v>59</v>
      </c>
      <c r="D39" s="154"/>
      <c r="E39" s="159"/>
      <c r="F39" s="162"/>
      <c r="G39" s="162">
        <f>SUMIF(AE40:AE57,"&lt;&gt;NOR",G40:G57)</f>
        <v>0</v>
      </c>
      <c r="H39" s="162"/>
      <c r="I39" s="162">
        <f>SUM(I40:I57)</f>
        <v>0</v>
      </c>
      <c r="J39" s="162"/>
      <c r="K39" s="162">
        <f>SUM(K40:K57)</f>
        <v>0</v>
      </c>
      <c r="L39" s="162"/>
      <c r="M39" s="162">
        <f>SUM(M40:M57)</f>
        <v>0</v>
      </c>
      <c r="N39" s="155"/>
      <c r="O39" s="155">
        <f>SUM(O40:O57)</f>
        <v>8.7800000000000003E-2</v>
      </c>
      <c r="P39" s="155"/>
      <c r="Q39" s="155">
        <f>SUM(Q40:Q57)</f>
        <v>0</v>
      </c>
      <c r="R39" s="155"/>
      <c r="S39" s="155"/>
      <c r="T39" s="156"/>
      <c r="U39" s="155">
        <f>SUM(U40:U57)</f>
        <v>5.18</v>
      </c>
      <c r="AE39" t="s">
        <v>98</v>
      </c>
    </row>
    <row r="40" spans="1:60" outlineLevel="1" x14ac:dyDescent="0.25">
      <c r="A40" s="144">
        <v>12</v>
      </c>
      <c r="B40" s="144" t="s">
        <v>143</v>
      </c>
      <c r="C40" s="182" t="s">
        <v>144</v>
      </c>
      <c r="D40" s="150" t="s">
        <v>145</v>
      </c>
      <c r="E40" s="157">
        <v>1.65</v>
      </c>
      <c r="F40" s="160">
        <f>H40+J40</f>
        <v>0</v>
      </c>
      <c r="G40" s="161">
        <f>ROUND(E40*F40,2)</f>
        <v>0</v>
      </c>
      <c r="H40" s="161"/>
      <c r="I40" s="161">
        <f>ROUND(E40*H40,2)</f>
        <v>0</v>
      </c>
      <c r="J40" s="161"/>
      <c r="K40" s="161">
        <f>ROUND(E40*J40,2)</f>
        <v>0</v>
      </c>
      <c r="L40" s="161">
        <v>21</v>
      </c>
      <c r="M40" s="161">
        <f>G40*(1+L40/100)</f>
        <v>0</v>
      </c>
      <c r="N40" s="151">
        <v>1.5E-3</v>
      </c>
      <c r="O40" s="151">
        <f>ROUND(E40*N40,5)</f>
        <v>2.48E-3</v>
      </c>
      <c r="P40" s="151">
        <v>0</v>
      </c>
      <c r="Q40" s="151">
        <f>ROUND(E40*P40,5)</f>
        <v>0</v>
      </c>
      <c r="R40" s="151"/>
      <c r="S40" s="151"/>
      <c r="T40" s="152">
        <v>0</v>
      </c>
      <c r="U40" s="151">
        <f>ROUND(E40*T40,2)</f>
        <v>0</v>
      </c>
      <c r="V40" s="143"/>
      <c r="W40" s="143"/>
      <c r="X40" s="143"/>
      <c r="Y40" s="143"/>
      <c r="Z40" s="143"/>
      <c r="AA40" s="143"/>
      <c r="AB40" s="143"/>
      <c r="AC40" s="143"/>
      <c r="AD40" s="143"/>
      <c r="AE40" s="143" t="s">
        <v>146</v>
      </c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</row>
    <row r="41" spans="1:60" outlineLevel="1" x14ac:dyDescent="0.25">
      <c r="A41" s="144"/>
      <c r="B41" s="144"/>
      <c r="C41" s="183" t="s">
        <v>147</v>
      </c>
      <c r="D41" s="153"/>
      <c r="E41" s="158">
        <v>1.5</v>
      </c>
      <c r="F41" s="161"/>
      <c r="G41" s="161"/>
      <c r="H41" s="161"/>
      <c r="I41" s="161"/>
      <c r="J41" s="161"/>
      <c r="K41" s="161"/>
      <c r="L41" s="161"/>
      <c r="M41" s="161"/>
      <c r="N41" s="151"/>
      <c r="O41" s="151"/>
      <c r="P41" s="151"/>
      <c r="Q41" s="151"/>
      <c r="R41" s="151"/>
      <c r="S41" s="151"/>
      <c r="T41" s="152"/>
      <c r="U41" s="151"/>
      <c r="V41" s="143"/>
      <c r="W41" s="143"/>
      <c r="X41" s="143"/>
      <c r="Y41" s="143"/>
      <c r="Z41" s="143"/>
      <c r="AA41" s="143"/>
      <c r="AB41" s="143"/>
      <c r="AC41" s="143"/>
      <c r="AD41" s="143"/>
      <c r="AE41" s="143" t="s">
        <v>104</v>
      </c>
      <c r="AF41" s="143">
        <v>0</v>
      </c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</row>
    <row r="42" spans="1:60" outlineLevel="1" x14ac:dyDescent="0.25">
      <c r="A42" s="144"/>
      <c r="B42" s="144"/>
      <c r="C42" s="183" t="s">
        <v>148</v>
      </c>
      <c r="D42" s="153"/>
      <c r="E42" s="158">
        <v>0.15</v>
      </c>
      <c r="F42" s="161"/>
      <c r="G42" s="161"/>
      <c r="H42" s="161"/>
      <c r="I42" s="161"/>
      <c r="J42" s="161"/>
      <c r="K42" s="161"/>
      <c r="L42" s="161"/>
      <c r="M42" s="161"/>
      <c r="N42" s="151"/>
      <c r="O42" s="151"/>
      <c r="P42" s="151"/>
      <c r="Q42" s="151"/>
      <c r="R42" s="151"/>
      <c r="S42" s="151"/>
      <c r="T42" s="152"/>
      <c r="U42" s="151"/>
      <c r="V42" s="143"/>
      <c r="W42" s="143"/>
      <c r="X42" s="143"/>
      <c r="Y42" s="143"/>
      <c r="Z42" s="143"/>
      <c r="AA42" s="143"/>
      <c r="AB42" s="143"/>
      <c r="AC42" s="143"/>
      <c r="AD42" s="143"/>
      <c r="AE42" s="143" t="s">
        <v>104</v>
      </c>
      <c r="AF42" s="143">
        <v>0</v>
      </c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</row>
    <row r="43" spans="1:60" outlineLevel="1" x14ac:dyDescent="0.25">
      <c r="A43" s="144">
        <v>13</v>
      </c>
      <c r="B43" s="144" t="s">
        <v>149</v>
      </c>
      <c r="C43" s="182" t="s">
        <v>150</v>
      </c>
      <c r="D43" s="150" t="s">
        <v>145</v>
      </c>
      <c r="E43" s="157">
        <v>11.271333666666701</v>
      </c>
      <c r="F43" s="160">
        <f>H43+J43</f>
        <v>0</v>
      </c>
      <c r="G43" s="161">
        <f>ROUND(E43*F43,2)</f>
        <v>0</v>
      </c>
      <c r="H43" s="161"/>
      <c r="I43" s="161">
        <f>ROUND(E43*H43,2)</f>
        <v>0</v>
      </c>
      <c r="J43" s="161"/>
      <c r="K43" s="161">
        <f>ROUND(E43*J43,2)</f>
        <v>0</v>
      </c>
      <c r="L43" s="161">
        <v>21</v>
      </c>
      <c r="M43" s="161">
        <f>G43*(1+L43/100)</f>
        <v>0</v>
      </c>
      <c r="N43" s="151">
        <v>5.1000000000000004E-3</v>
      </c>
      <c r="O43" s="151">
        <f>ROUND(E43*N43,5)</f>
        <v>5.7480000000000003E-2</v>
      </c>
      <c r="P43" s="151">
        <v>0</v>
      </c>
      <c r="Q43" s="151">
        <f>ROUND(E43*P43,5)</f>
        <v>0</v>
      </c>
      <c r="R43" s="151"/>
      <c r="S43" s="151"/>
      <c r="T43" s="152">
        <v>0</v>
      </c>
      <c r="U43" s="151">
        <f>ROUND(E43*T43,2)</f>
        <v>0</v>
      </c>
      <c r="V43" s="143"/>
      <c r="W43" s="143"/>
      <c r="X43" s="143"/>
      <c r="Y43" s="143"/>
      <c r="Z43" s="143"/>
      <c r="AA43" s="143"/>
      <c r="AB43" s="143"/>
      <c r="AC43" s="143"/>
      <c r="AD43" s="143"/>
      <c r="AE43" s="143" t="s">
        <v>146</v>
      </c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</row>
    <row r="44" spans="1:60" outlineLevel="1" x14ac:dyDescent="0.25">
      <c r="A44" s="144"/>
      <c r="B44" s="144"/>
      <c r="C44" s="183" t="s">
        <v>151</v>
      </c>
      <c r="D44" s="153"/>
      <c r="E44" s="158">
        <v>10.2466666666667</v>
      </c>
      <c r="F44" s="161"/>
      <c r="G44" s="161"/>
      <c r="H44" s="161"/>
      <c r="I44" s="161"/>
      <c r="J44" s="161"/>
      <c r="K44" s="161"/>
      <c r="L44" s="161"/>
      <c r="M44" s="161"/>
      <c r="N44" s="151"/>
      <c r="O44" s="151"/>
      <c r="P44" s="151"/>
      <c r="Q44" s="151"/>
      <c r="R44" s="151"/>
      <c r="S44" s="151"/>
      <c r="T44" s="152"/>
      <c r="U44" s="151"/>
      <c r="V44" s="143"/>
      <c r="W44" s="143"/>
      <c r="X44" s="143"/>
      <c r="Y44" s="143"/>
      <c r="Z44" s="143"/>
      <c r="AA44" s="143"/>
      <c r="AB44" s="143"/>
      <c r="AC44" s="143"/>
      <c r="AD44" s="143"/>
      <c r="AE44" s="143" t="s">
        <v>104</v>
      </c>
      <c r="AF44" s="143">
        <v>0</v>
      </c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</row>
    <row r="45" spans="1:60" outlineLevel="1" x14ac:dyDescent="0.25">
      <c r="A45" s="144"/>
      <c r="B45" s="144"/>
      <c r="C45" s="183" t="s">
        <v>152</v>
      </c>
      <c r="D45" s="153"/>
      <c r="E45" s="158">
        <v>1.024667</v>
      </c>
      <c r="F45" s="161"/>
      <c r="G45" s="161"/>
      <c r="H45" s="161"/>
      <c r="I45" s="161"/>
      <c r="J45" s="161"/>
      <c r="K45" s="161"/>
      <c r="L45" s="161"/>
      <c r="M45" s="161"/>
      <c r="N45" s="151"/>
      <c r="O45" s="151"/>
      <c r="P45" s="151"/>
      <c r="Q45" s="151"/>
      <c r="R45" s="151"/>
      <c r="S45" s="151"/>
      <c r="T45" s="152"/>
      <c r="U45" s="151"/>
      <c r="V45" s="143"/>
      <c r="W45" s="143"/>
      <c r="X45" s="143"/>
      <c r="Y45" s="143"/>
      <c r="Z45" s="143"/>
      <c r="AA45" s="143"/>
      <c r="AB45" s="143"/>
      <c r="AC45" s="143"/>
      <c r="AD45" s="143"/>
      <c r="AE45" s="143" t="s">
        <v>104</v>
      </c>
      <c r="AF45" s="143">
        <v>0</v>
      </c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</row>
    <row r="46" spans="1:60" outlineLevel="1" x14ac:dyDescent="0.25">
      <c r="A46" s="144">
        <v>14</v>
      </c>
      <c r="B46" s="144" t="s">
        <v>153</v>
      </c>
      <c r="C46" s="182" t="s">
        <v>154</v>
      </c>
      <c r="D46" s="150" t="s">
        <v>145</v>
      </c>
      <c r="E46" s="157">
        <v>8.2609999999999992</v>
      </c>
      <c r="F46" s="160">
        <f>H46+J46</f>
        <v>0</v>
      </c>
      <c r="G46" s="161">
        <f>ROUND(E46*F46,2)</f>
        <v>0</v>
      </c>
      <c r="H46" s="161"/>
      <c r="I46" s="161">
        <f>ROUND(E46*H46,2)</f>
        <v>0</v>
      </c>
      <c r="J46" s="161"/>
      <c r="K46" s="161">
        <f>ROUND(E46*J46,2)</f>
        <v>0</v>
      </c>
      <c r="L46" s="161">
        <v>21</v>
      </c>
      <c r="M46" s="161">
        <f>G46*(1+L46/100)</f>
        <v>0</v>
      </c>
      <c r="N46" s="151">
        <v>3.2100000000000002E-3</v>
      </c>
      <c r="O46" s="151">
        <f>ROUND(E46*N46,5)</f>
        <v>2.6519999999999998E-2</v>
      </c>
      <c r="P46" s="151">
        <v>0</v>
      </c>
      <c r="Q46" s="151">
        <f>ROUND(E46*P46,5)</f>
        <v>0</v>
      </c>
      <c r="R46" s="151"/>
      <c r="S46" s="151"/>
      <c r="T46" s="152">
        <v>0</v>
      </c>
      <c r="U46" s="151">
        <f>ROUND(E46*T46,2)</f>
        <v>0</v>
      </c>
      <c r="V46" s="143"/>
      <c r="W46" s="143"/>
      <c r="X46" s="143"/>
      <c r="Y46" s="143"/>
      <c r="Z46" s="143"/>
      <c r="AA46" s="143"/>
      <c r="AB46" s="143"/>
      <c r="AC46" s="143"/>
      <c r="AD46" s="143"/>
      <c r="AE46" s="143" t="s">
        <v>146</v>
      </c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</row>
    <row r="47" spans="1:60" outlineLevel="1" x14ac:dyDescent="0.25">
      <c r="A47" s="144"/>
      <c r="B47" s="144"/>
      <c r="C47" s="183" t="s">
        <v>155</v>
      </c>
      <c r="D47" s="153"/>
      <c r="E47" s="158">
        <v>7.51</v>
      </c>
      <c r="F47" s="161"/>
      <c r="G47" s="161"/>
      <c r="H47" s="161"/>
      <c r="I47" s="161"/>
      <c r="J47" s="161"/>
      <c r="K47" s="161"/>
      <c r="L47" s="161"/>
      <c r="M47" s="161"/>
      <c r="N47" s="151"/>
      <c r="O47" s="151"/>
      <c r="P47" s="151"/>
      <c r="Q47" s="151"/>
      <c r="R47" s="151"/>
      <c r="S47" s="151"/>
      <c r="T47" s="152"/>
      <c r="U47" s="151"/>
      <c r="V47" s="143"/>
      <c r="W47" s="143"/>
      <c r="X47" s="143"/>
      <c r="Y47" s="143"/>
      <c r="Z47" s="143"/>
      <c r="AA47" s="143"/>
      <c r="AB47" s="143"/>
      <c r="AC47" s="143"/>
      <c r="AD47" s="143"/>
      <c r="AE47" s="143" t="s">
        <v>104</v>
      </c>
      <c r="AF47" s="143">
        <v>0</v>
      </c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</row>
    <row r="48" spans="1:60" outlineLevel="1" x14ac:dyDescent="0.25">
      <c r="A48" s="144"/>
      <c r="B48" s="144"/>
      <c r="C48" s="183" t="s">
        <v>156</v>
      </c>
      <c r="D48" s="153"/>
      <c r="E48" s="158">
        <v>0.751</v>
      </c>
      <c r="F48" s="161"/>
      <c r="G48" s="161"/>
      <c r="H48" s="161"/>
      <c r="I48" s="161"/>
      <c r="J48" s="161"/>
      <c r="K48" s="161"/>
      <c r="L48" s="161"/>
      <c r="M48" s="161"/>
      <c r="N48" s="151"/>
      <c r="O48" s="151"/>
      <c r="P48" s="151"/>
      <c r="Q48" s="151"/>
      <c r="R48" s="151"/>
      <c r="S48" s="151"/>
      <c r="T48" s="152"/>
      <c r="U48" s="151"/>
      <c r="V48" s="143"/>
      <c r="W48" s="143"/>
      <c r="X48" s="143"/>
      <c r="Y48" s="143"/>
      <c r="Z48" s="143"/>
      <c r="AA48" s="143"/>
      <c r="AB48" s="143"/>
      <c r="AC48" s="143"/>
      <c r="AD48" s="143"/>
      <c r="AE48" s="143" t="s">
        <v>104</v>
      </c>
      <c r="AF48" s="143">
        <v>0</v>
      </c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</row>
    <row r="49" spans="1:60" outlineLevel="1" x14ac:dyDescent="0.25">
      <c r="A49" s="144">
        <v>15</v>
      </c>
      <c r="B49" s="144" t="s">
        <v>157</v>
      </c>
      <c r="C49" s="182" t="s">
        <v>158</v>
      </c>
      <c r="D49" s="150" t="s">
        <v>159</v>
      </c>
      <c r="E49" s="157">
        <v>41.1</v>
      </c>
      <c r="F49" s="160">
        <f>H49+J49</f>
        <v>0</v>
      </c>
      <c r="G49" s="161">
        <f>ROUND(E49*F49,2)</f>
        <v>0</v>
      </c>
      <c r="H49" s="161"/>
      <c r="I49" s="161">
        <f>ROUND(E49*H49,2)</f>
        <v>0</v>
      </c>
      <c r="J49" s="161"/>
      <c r="K49" s="161">
        <f>ROUND(E49*J49,2)</f>
        <v>0</v>
      </c>
      <c r="L49" s="161">
        <v>21</v>
      </c>
      <c r="M49" s="161">
        <f>G49*(1+L49/100)</f>
        <v>0</v>
      </c>
      <c r="N49" s="151">
        <v>0</v>
      </c>
      <c r="O49" s="151">
        <f>ROUND(E49*N49,5)</f>
        <v>0</v>
      </c>
      <c r="P49" s="151">
        <v>0</v>
      </c>
      <c r="Q49" s="151">
        <f>ROUND(E49*P49,5)</f>
        <v>0</v>
      </c>
      <c r="R49" s="151"/>
      <c r="S49" s="151"/>
      <c r="T49" s="152">
        <v>2.5999999999999999E-2</v>
      </c>
      <c r="U49" s="151">
        <f>ROUND(E49*T49,2)</f>
        <v>1.07</v>
      </c>
      <c r="V49" s="143"/>
      <c r="W49" s="143"/>
      <c r="X49" s="143"/>
      <c r="Y49" s="143"/>
      <c r="Z49" s="143"/>
      <c r="AA49" s="143"/>
      <c r="AB49" s="143"/>
      <c r="AC49" s="143"/>
      <c r="AD49" s="143"/>
      <c r="AE49" s="143" t="s">
        <v>102</v>
      </c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</row>
    <row r="50" spans="1:60" outlineLevel="1" x14ac:dyDescent="0.25">
      <c r="A50" s="144">
        <v>16</v>
      </c>
      <c r="B50" s="144" t="s">
        <v>160</v>
      </c>
      <c r="C50" s="182" t="s">
        <v>161</v>
      </c>
      <c r="D50" s="150" t="s">
        <v>159</v>
      </c>
      <c r="E50" s="157">
        <v>39.6</v>
      </c>
      <c r="F50" s="160">
        <f>H50+J50</f>
        <v>0</v>
      </c>
      <c r="G50" s="161">
        <f>ROUND(E50*F50,2)</f>
        <v>0</v>
      </c>
      <c r="H50" s="161"/>
      <c r="I50" s="161">
        <f>ROUND(E50*H50,2)</f>
        <v>0</v>
      </c>
      <c r="J50" s="161"/>
      <c r="K50" s="161">
        <f>ROUND(E50*J50,2)</f>
        <v>0</v>
      </c>
      <c r="L50" s="161">
        <v>21</v>
      </c>
      <c r="M50" s="161">
        <f>G50*(1+L50/100)</f>
        <v>0</v>
      </c>
      <c r="N50" s="151">
        <v>0</v>
      </c>
      <c r="O50" s="151">
        <f>ROUND(E50*N50,5)</f>
        <v>0</v>
      </c>
      <c r="P50" s="151">
        <v>0</v>
      </c>
      <c r="Q50" s="151">
        <f>ROUND(E50*P50,5)</f>
        <v>0</v>
      </c>
      <c r="R50" s="151"/>
      <c r="S50" s="151"/>
      <c r="T50" s="152">
        <v>6.6000000000000003E-2</v>
      </c>
      <c r="U50" s="151">
        <f>ROUND(E50*T50,2)</f>
        <v>2.61</v>
      </c>
      <c r="V50" s="143"/>
      <c r="W50" s="143"/>
      <c r="X50" s="143"/>
      <c r="Y50" s="143"/>
      <c r="Z50" s="143"/>
      <c r="AA50" s="143"/>
      <c r="AB50" s="143"/>
      <c r="AC50" s="143"/>
      <c r="AD50" s="143"/>
      <c r="AE50" s="143" t="s">
        <v>102</v>
      </c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</row>
    <row r="51" spans="1:60" outlineLevel="1" x14ac:dyDescent="0.25">
      <c r="A51" s="144"/>
      <c r="B51" s="144"/>
      <c r="C51" s="183" t="s">
        <v>125</v>
      </c>
      <c r="D51" s="153"/>
      <c r="E51" s="158">
        <v>29.53</v>
      </c>
      <c r="F51" s="161"/>
      <c r="G51" s="161"/>
      <c r="H51" s="161"/>
      <c r="I51" s="161"/>
      <c r="J51" s="161"/>
      <c r="K51" s="161"/>
      <c r="L51" s="161"/>
      <c r="M51" s="161"/>
      <c r="N51" s="151"/>
      <c r="O51" s="151"/>
      <c r="P51" s="151"/>
      <c r="Q51" s="151"/>
      <c r="R51" s="151"/>
      <c r="S51" s="151"/>
      <c r="T51" s="152"/>
      <c r="U51" s="151"/>
      <c r="V51" s="143"/>
      <c r="W51" s="143"/>
      <c r="X51" s="143"/>
      <c r="Y51" s="143"/>
      <c r="Z51" s="143"/>
      <c r="AA51" s="143"/>
      <c r="AB51" s="143"/>
      <c r="AC51" s="143"/>
      <c r="AD51" s="143"/>
      <c r="AE51" s="143" t="s">
        <v>104</v>
      </c>
      <c r="AF51" s="143">
        <v>0</v>
      </c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</row>
    <row r="52" spans="1:60" outlineLevel="1" x14ac:dyDescent="0.25">
      <c r="A52" s="144"/>
      <c r="B52" s="144"/>
      <c r="C52" s="183" t="s">
        <v>126</v>
      </c>
      <c r="D52" s="153"/>
      <c r="E52" s="158">
        <v>10.07</v>
      </c>
      <c r="F52" s="161"/>
      <c r="G52" s="161"/>
      <c r="H52" s="161"/>
      <c r="I52" s="161"/>
      <c r="J52" s="161"/>
      <c r="K52" s="161"/>
      <c r="L52" s="161"/>
      <c r="M52" s="161"/>
      <c r="N52" s="151"/>
      <c r="O52" s="151"/>
      <c r="P52" s="151"/>
      <c r="Q52" s="151"/>
      <c r="R52" s="151"/>
      <c r="S52" s="151"/>
      <c r="T52" s="152"/>
      <c r="U52" s="151"/>
      <c r="V52" s="143"/>
      <c r="W52" s="143"/>
      <c r="X52" s="143"/>
      <c r="Y52" s="143"/>
      <c r="Z52" s="143"/>
      <c r="AA52" s="143"/>
      <c r="AB52" s="143"/>
      <c r="AC52" s="143"/>
      <c r="AD52" s="143"/>
      <c r="AE52" s="143" t="s">
        <v>104</v>
      </c>
      <c r="AF52" s="143">
        <v>0</v>
      </c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</row>
    <row r="53" spans="1:60" outlineLevel="1" x14ac:dyDescent="0.25">
      <c r="A53" s="144">
        <v>17</v>
      </c>
      <c r="B53" s="144" t="s">
        <v>162</v>
      </c>
      <c r="C53" s="182" t="s">
        <v>163</v>
      </c>
      <c r="D53" s="150" t="s">
        <v>159</v>
      </c>
      <c r="E53" s="157">
        <v>1.65</v>
      </c>
      <c r="F53" s="160">
        <f>H53+J53</f>
        <v>0</v>
      </c>
      <c r="G53" s="161">
        <f>ROUND(E53*F53,2)</f>
        <v>0</v>
      </c>
      <c r="H53" s="161"/>
      <c r="I53" s="161">
        <f>ROUND(E53*H53,2)</f>
        <v>0</v>
      </c>
      <c r="J53" s="161"/>
      <c r="K53" s="161">
        <f>ROUND(E53*J53,2)</f>
        <v>0</v>
      </c>
      <c r="L53" s="161">
        <v>21</v>
      </c>
      <c r="M53" s="161">
        <f>G53*(1+L53/100)</f>
        <v>0</v>
      </c>
      <c r="N53" s="151">
        <v>8.0000000000000004E-4</v>
      </c>
      <c r="O53" s="151">
        <f>ROUND(E53*N53,5)</f>
        <v>1.32E-3</v>
      </c>
      <c r="P53" s="151">
        <v>0</v>
      </c>
      <c r="Q53" s="151">
        <f>ROUND(E53*P53,5)</f>
        <v>0</v>
      </c>
      <c r="R53" s="151"/>
      <c r="S53" s="151"/>
      <c r="T53" s="152">
        <v>0.85599999999999998</v>
      </c>
      <c r="U53" s="151">
        <f>ROUND(E53*T53,2)</f>
        <v>1.41</v>
      </c>
      <c r="V53" s="143"/>
      <c r="W53" s="143"/>
      <c r="X53" s="143"/>
      <c r="Y53" s="143"/>
      <c r="Z53" s="143"/>
      <c r="AA53" s="143"/>
      <c r="AB53" s="143"/>
      <c r="AC53" s="143"/>
      <c r="AD53" s="143"/>
      <c r="AE53" s="143" t="s">
        <v>102</v>
      </c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</row>
    <row r="54" spans="1:60" outlineLevel="1" x14ac:dyDescent="0.25">
      <c r="A54" s="144"/>
      <c r="B54" s="144"/>
      <c r="C54" s="183" t="s">
        <v>147</v>
      </c>
      <c r="D54" s="153"/>
      <c r="E54" s="158">
        <v>1.5</v>
      </c>
      <c r="F54" s="161"/>
      <c r="G54" s="161"/>
      <c r="H54" s="161"/>
      <c r="I54" s="161"/>
      <c r="J54" s="161"/>
      <c r="K54" s="161"/>
      <c r="L54" s="161"/>
      <c r="M54" s="161"/>
      <c r="N54" s="151"/>
      <c r="O54" s="151"/>
      <c r="P54" s="151"/>
      <c r="Q54" s="151"/>
      <c r="R54" s="151"/>
      <c r="S54" s="151"/>
      <c r="T54" s="152"/>
      <c r="U54" s="151"/>
      <c r="V54" s="143"/>
      <c r="W54" s="143"/>
      <c r="X54" s="143"/>
      <c r="Y54" s="143"/>
      <c r="Z54" s="143"/>
      <c r="AA54" s="143"/>
      <c r="AB54" s="143"/>
      <c r="AC54" s="143"/>
      <c r="AD54" s="143"/>
      <c r="AE54" s="143" t="s">
        <v>104</v>
      </c>
      <c r="AF54" s="143">
        <v>0</v>
      </c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</row>
    <row r="55" spans="1:60" outlineLevel="1" x14ac:dyDescent="0.25">
      <c r="A55" s="144"/>
      <c r="B55" s="144"/>
      <c r="C55" s="183" t="s">
        <v>164</v>
      </c>
      <c r="D55" s="153"/>
      <c r="E55" s="158">
        <v>0.15</v>
      </c>
      <c r="F55" s="161"/>
      <c r="G55" s="161"/>
      <c r="H55" s="161"/>
      <c r="I55" s="161"/>
      <c r="J55" s="161"/>
      <c r="K55" s="161"/>
      <c r="L55" s="161"/>
      <c r="M55" s="161"/>
      <c r="N55" s="151"/>
      <c r="O55" s="151"/>
      <c r="P55" s="151"/>
      <c r="Q55" s="151"/>
      <c r="R55" s="151"/>
      <c r="S55" s="151"/>
      <c r="T55" s="152"/>
      <c r="U55" s="151"/>
      <c r="V55" s="143"/>
      <c r="W55" s="143"/>
      <c r="X55" s="143"/>
      <c r="Y55" s="143"/>
      <c r="Z55" s="143"/>
      <c r="AA55" s="143"/>
      <c r="AB55" s="143"/>
      <c r="AC55" s="143"/>
      <c r="AD55" s="143"/>
      <c r="AE55" s="143" t="s">
        <v>104</v>
      </c>
      <c r="AF55" s="143">
        <v>0</v>
      </c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</row>
    <row r="56" spans="1:60" outlineLevel="1" x14ac:dyDescent="0.25">
      <c r="A56" s="144">
        <v>18</v>
      </c>
      <c r="B56" s="144" t="s">
        <v>165</v>
      </c>
      <c r="C56" s="182" t="s">
        <v>166</v>
      </c>
      <c r="D56" s="150" t="s">
        <v>159</v>
      </c>
      <c r="E56" s="157">
        <v>1.5</v>
      </c>
      <c r="F56" s="160">
        <f>H56+J56</f>
        <v>0</v>
      </c>
      <c r="G56" s="161">
        <f>ROUND(E56*F56,2)</f>
        <v>0</v>
      </c>
      <c r="H56" s="161"/>
      <c r="I56" s="161">
        <f>ROUND(E56*H56,2)</f>
        <v>0</v>
      </c>
      <c r="J56" s="161"/>
      <c r="K56" s="161">
        <f>ROUND(E56*J56,2)</f>
        <v>0</v>
      </c>
      <c r="L56" s="161">
        <v>21</v>
      </c>
      <c r="M56" s="161">
        <f>G56*(1+L56/100)</f>
        <v>0</v>
      </c>
      <c r="N56" s="151">
        <v>0</v>
      </c>
      <c r="O56" s="151">
        <f>ROUND(E56*N56,5)</f>
        <v>0</v>
      </c>
      <c r="P56" s="151">
        <v>0</v>
      </c>
      <c r="Q56" s="151">
        <f>ROUND(E56*P56,5)</f>
        <v>0</v>
      </c>
      <c r="R56" s="151"/>
      <c r="S56" s="151"/>
      <c r="T56" s="152">
        <v>3.5999999999999997E-2</v>
      </c>
      <c r="U56" s="151">
        <f>ROUND(E56*T56,2)</f>
        <v>0.05</v>
      </c>
      <c r="V56" s="143"/>
      <c r="W56" s="143"/>
      <c r="X56" s="143"/>
      <c r="Y56" s="143"/>
      <c r="Z56" s="143"/>
      <c r="AA56" s="143"/>
      <c r="AB56" s="143"/>
      <c r="AC56" s="143"/>
      <c r="AD56" s="143"/>
      <c r="AE56" s="143" t="s">
        <v>102</v>
      </c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</row>
    <row r="57" spans="1:60" outlineLevel="1" x14ac:dyDescent="0.25">
      <c r="A57" s="144">
        <v>19</v>
      </c>
      <c r="B57" s="144" t="s">
        <v>167</v>
      </c>
      <c r="C57" s="182" t="s">
        <v>168</v>
      </c>
      <c r="D57" s="150" t="s">
        <v>159</v>
      </c>
      <c r="E57" s="157">
        <v>1.5</v>
      </c>
      <c r="F57" s="160">
        <f>H57+J57</f>
        <v>0</v>
      </c>
      <c r="G57" s="161">
        <f>ROUND(E57*F57,2)</f>
        <v>0</v>
      </c>
      <c r="H57" s="161"/>
      <c r="I57" s="161">
        <f>ROUND(E57*H57,2)</f>
        <v>0</v>
      </c>
      <c r="J57" s="161"/>
      <c r="K57" s="161">
        <f>ROUND(E57*J57,2)</f>
        <v>0</v>
      </c>
      <c r="L57" s="161">
        <v>21</v>
      </c>
      <c r="M57" s="161">
        <f>G57*(1+L57/100)</f>
        <v>0</v>
      </c>
      <c r="N57" s="151">
        <v>0</v>
      </c>
      <c r="O57" s="151">
        <f>ROUND(E57*N57,5)</f>
        <v>0</v>
      </c>
      <c r="P57" s="151">
        <v>0</v>
      </c>
      <c r="Q57" s="151">
        <f>ROUND(E57*P57,5)</f>
        <v>0</v>
      </c>
      <c r="R57" s="151"/>
      <c r="S57" s="151"/>
      <c r="T57" s="152">
        <v>2.5999999999999999E-2</v>
      </c>
      <c r="U57" s="151">
        <f>ROUND(E57*T57,2)</f>
        <v>0.04</v>
      </c>
      <c r="V57" s="143"/>
      <c r="W57" s="143"/>
      <c r="X57" s="143"/>
      <c r="Y57" s="143"/>
      <c r="Z57" s="143"/>
      <c r="AA57" s="143"/>
      <c r="AB57" s="143"/>
      <c r="AC57" s="143"/>
      <c r="AD57" s="143"/>
      <c r="AE57" s="143" t="s">
        <v>102</v>
      </c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</row>
    <row r="58" spans="1:60" x14ac:dyDescent="0.25">
      <c r="A58" s="145" t="s">
        <v>97</v>
      </c>
      <c r="B58" s="145" t="s">
        <v>60</v>
      </c>
      <c r="C58" s="184" t="s">
        <v>61</v>
      </c>
      <c r="D58" s="154"/>
      <c r="E58" s="159"/>
      <c r="F58" s="162"/>
      <c r="G58" s="162">
        <f>SUMIF(AE59:AE60,"&lt;&gt;NOR",G59:G60)</f>
        <v>0</v>
      </c>
      <c r="H58" s="162"/>
      <c r="I58" s="162">
        <f>SUM(I59:I60)</f>
        <v>0</v>
      </c>
      <c r="J58" s="162"/>
      <c r="K58" s="162">
        <f>SUM(K59:K60)</f>
        <v>0</v>
      </c>
      <c r="L58" s="162"/>
      <c r="M58" s="162">
        <f>SUM(M59:M60)</f>
        <v>0</v>
      </c>
      <c r="N58" s="155"/>
      <c r="O58" s="155">
        <f>SUM(O59:O60)</f>
        <v>0</v>
      </c>
      <c r="P58" s="155"/>
      <c r="Q58" s="155">
        <f>SUM(Q59:Q60)</f>
        <v>0</v>
      </c>
      <c r="R58" s="155"/>
      <c r="S58" s="155"/>
      <c r="T58" s="156"/>
      <c r="U58" s="155">
        <f>SUM(U59:U60)</f>
        <v>7.04</v>
      </c>
      <c r="AE58" t="s">
        <v>98</v>
      </c>
    </row>
    <row r="59" spans="1:60" outlineLevel="1" x14ac:dyDescent="0.25">
      <c r="A59" s="144">
        <v>20</v>
      </c>
      <c r="B59" s="144" t="s">
        <v>169</v>
      </c>
      <c r="C59" s="182" t="s">
        <v>170</v>
      </c>
      <c r="D59" s="150" t="s">
        <v>171</v>
      </c>
      <c r="E59" s="157">
        <v>33.271000000000001</v>
      </c>
      <c r="F59" s="160">
        <f>H59+J59</f>
        <v>0</v>
      </c>
      <c r="G59" s="161">
        <f>ROUND(E59*F59,2)</f>
        <v>0</v>
      </c>
      <c r="H59" s="161"/>
      <c r="I59" s="161">
        <f>ROUND(E59*H59,2)</f>
        <v>0</v>
      </c>
      <c r="J59" s="161"/>
      <c r="K59" s="161">
        <f>ROUND(E59*J59,2)</f>
        <v>0</v>
      </c>
      <c r="L59" s="161">
        <v>21</v>
      </c>
      <c r="M59" s="161">
        <f>G59*(1+L59/100)</f>
        <v>0</v>
      </c>
      <c r="N59" s="151">
        <v>0</v>
      </c>
      <c r="O59" s="151">
        <f>ROUND(E59*N59,5)</f>
        <v>0</v>
      </c>
      <c r="P59" s="151">
        <v>0</v>
      </c>
      <c r="Q59" s="151">
        <f>ROUND(E59*P59,5)</f>
        <v>0</v>
      </c>
      <c r="R59" s="151"/>
      <c r="S59" s="151"/>
      <c r="T59" s="152">
        <v>0.21149999999999999</v>
      </c>
      <c r="U59" s="151">
        <f>ROUND(E59*T59,2)</f>
        <v>7.04</v>
      </c>
      <c r="V59" s="143"/>
      <c r="W59" s="143"/>
      <c r="X59" s="143"/>
      <c r="Y59" s="143"/>
      <c r="Z59" s="143"/>
      <c r="AA59" s="143"/>
      <c r="AB59" s="143"/>
      <c r="AC59" s="143"/>
      <c r="AD59" s="143"/>
      <c r="AE59" s="143" t="s">
        <v>102</v>
      </c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</row>
    <row r="60" spans="1:60" outlineLevel="1" x14ac:dyDescent="0.25">
      <c r="A60" s="144"/>
      <c r="B60" s="144"/>
      <c r="C60" s="183" t="s">
        <v>172</v>
      </c>
      <c r="D60" s="153"/>
      <c r="E60" s="158">
        <v>33.271000000000001</v>
      </c>
      <c r="F60" s="161"/>
      <c r="G60" s="161"/>
      <c r="H60" s="161"/>
      <c r="I60" s="161"/>
      <c r="J60" s="161"/>
      <c r="K60" s="161"/>
      <c r="L60" s="161"/>
      <c r="M60" s="161"/>
      <c r="N60" s="151"/>
      <c r="O60" s="151"/>
      <c r="P60" s="151"/>
      <c r="Q60" s="151"/>
      <c r="R60" s="151"/>
      <c r="S60" s="151"/>
      <c r="T60" s="152"/>
      <c r="U60" s="151"/>
      <c r="V60" s="143"/>
      <c r="W60" s="143"/>
      <c r="X60" s="143"/>
      <c r="Y60" s="143"/>
      <c r="Z60" s="143"/>
      <c r="AA60" s="143"/>
      <c r="AB60" s="143"/>
      <c r="AC60" s="143"/>
      <c r="AD60" s="143"/>
      <c r="AE60" s="143" t="s">
        <v>104</v>
      </c>
      <c r="AF60" s="143">
        <v>0</v>
      </c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</row>
    <row r="61" spans="1:60" x14ac:dyDescent="0.25">
      <c r="A61" s="145" t="s">
        <v>97</v>
      </c>
      <c r="B61" s="145" t="s">
        <v>62</v>
      </c>
      <c r="C61" s="184" t="s">
        <v>63</v>
      </c>
      <c r="D61" s="154"/>
      <c r="E61" s="159"/>
      <c r="F61" s="162"/>
      <c r="G61" s="162">
        <f>SUMIF(AE62:AE89,"&lt;&gt;NOR",G62:G89)</f>
        <v>0</v>
      </c>
      <c r="H61" s="162"/>
      <c r="I61" s="162">
        <f>SUM(I62:I89)</f>
        <v>0</v>
      </c>
      <c r="J61" s="162"/>
      <c r="K61" s="162">
        <f>SUM(K62:K89)</f>
        <v>0</v>
      </c>
      <c r="L61" s="162"/>
      <c r="M61" s="162">
        <f>SUM(M62:M89)</f>
        <v>0</v>
      </c>
      <c r="N61" s="155"/>
      <c r="O61" s="155">
        <f>SUM(O62:O89)</f>
        <v>0.10414999999999999</v>
      </c>
      <c r="P61" s="155"/>
      <c r="Q61" s="155">
        <f>SUM(Q62:Q89)</f>
        <v>0</v>
      </c>
      <c r="R61" s="155"/>
      <c r="S61" s="155"/>
      <c r="T61" s="156"/>
      <c r="U61" s="155">
        <f>SUM(U62:U89)</f>
        <v>78.040000000000006</v>
      </c>
      <c r="AE61" t="s">
        <v>98</v>
      </c>
    </row>
    <row r="62" spans="1:60" outlineLevel="1" x14ac:dyDescent="0.25">
      <c r="A62" s="144">
        <v>21</v>
      </c>
      <c r="B62" s="144" t="s">
        <v>173</v>
      </c>
      <c r="C62" s="182" t="s">
        <v>174</v>
      </c>
      <c r="D62" s="150" t="s">
        <v>159</v>
      </c>
      <c r="E62" s="157">
        <v>1</v>
      </c>
      <c r="F62" s="160">
        <f>H62+J62</f>
        <v>0</v>
      </c>
      <c r="G62" s="161">
        <f>ROUND(E62*F62,2)</f>
        <v>0</v>
      </c>
      <c r="H62" s="161"/>
      <c r="I62" s="161">
        <f>ROUND(E62*H62,2)</f>
        <v>0</v>
      </c>
      <c r="J62" s="161"/>
      <c r="K62" s="161">
        <f>ROUND(E62*J62,2)</f>
        <v>0</v>
      </c>
      <c r="L62" s="161">
        <v>21</v>
      </c>
      <c r="M62" s="161">
        <f>G62*(1+L62/100)</f>
        <v>0</v>
      </c>
      <c r="N62" s="151">
        <v>3.4000000000000002E-4</v>
      </c>
      <c r="O62" s="151">
        <f>ROUND(E62*N62,5)</f>
        <v>3.4000000000000002E-4</v>
      </c>
      <c r="P62" s="151">
        <v>0</v>
      </c>
      <c r="Q62" s="151">
        <f>ROUND(E62*P62,5)</f>
        <v>0</v>
      </c>
      <c r="R62" s="151"/>
      <c r="S62" s="151"/>
      <c r="T62" s="152">
        <v>0.32</v>
      </c>
      <c r="U62" s="151">
        <f>ROUND(E62*T62,2)</f>
        <v>0.32</v>
      </c>
      <c r="V62" s="143"/>
      <c r="W62" s="143"/>
      <c r="X62" s="143"/>
      <c r="Y62" s="143"/>
      <c r="Z62" s="143"/>
      <c r="AA62" s="143"/>
      <c r="AB62" s="143"/>
      <c r="AC62" s="143"/>
      <c r="AD62" s="143"/>
      <c r="AE62" s="143" t="s">
        <v>102</v>
      </c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</row>
    <row r="63" spans="1:60" outlineLevel="1" x14ac:dyDescent="0.25">
      <c r="A63" s="144">
        <v>22</v>
      </c>
      <c r="B63" s="144" t="s">
        <v>175</v>
      </c>
      <c r="C63" s="182" t="s">
        <v>176</v>
      </c>
      <c r="D63" s="150" t="s">
        <v>159</v>
      </c>
      <c r="E63" s="157">
        <v>26.268000000000001</v>
      </c>
      <c r="F63" s="160">
        <f>H63+J63</f>
        <v>0</v>
      </c>
      <c r="G63" s="161">
        <f>ROUND(E63*F63,2)</f>
        <v>0</v>
      </c>
      <c r="H63" s="161"/>
      <c r="I63" s="161">
        <f>ROUND(E63*H63,2)</f>
        <v>0</v>
      </c>
      <c r="J63" s="161"/>
      <c r="K63" s="161">
        <f>ROUND(E63*J63,2)</f>
        <v>0</v>
      </c>
      <c r="L63" s="161">
        <v>21</v>
      </c>
      <c r="M63" s="161">
        <f>G63*(1+L63/100)</f>
        <v>0</v>
      </c>
      <c r="N63" s="151">
        <v>4.6999999999999999E-4</v>
      </c>
      <c r="O63" s="151">
        <f>ROUND(E63*N63,5)</f>
        <v>1.235E-2</v>
      </c>
      <c r="P63" s="151">
        <v>0</v>
      </c>
      <c r="Q63" s="151">
        <f>ROUND(E63*P63,5)</f>
        <v>0</v>
      </c>
      <c r="R63" s="151"/>
      <c r="S63" s="151"/>
      <c r="T63" s="152">
        <v>0.35899999999999999</v>
      </c>
      <c r="U63" s="151">
        <f>ROUND(E63*T63,2)</f>
        <v>9.43</v>
      </c>
      <c r="V63" s="143"/>
      <c r="W63" s="143"/>
      <c r="X63" s="143"/>
      <c r="Y63" s="143"/>
      <c r="Z63" s="143"/>
      <c r="AA63" s="143"/>
      <c r="AB63" s="143"/>
      <c r="AC63" s="143"/>
      <c r="AD63" s="143"/>
      <c r="AE63" s="143" t="s">
        <v>102</v>
      </c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</row>
    <row r="64" spans="1:60" outlineLevel="1" x14ac:dyDescent="0.25">
      <c r="A64" s="144"/>
      <c r="B64" s="144"/>
      <c r="C64" s="183" t="s">
        <v>177</v>
      </c>
      <c r="D64" s="153"/>
      <c r="E64" s="158">
        <v>23.88</v>
      </c>
      <c r="F64" s="161"/>
      <c r="G64" s="161"/>
      <c r="H64" s="161"/>
      <c r="I64" s="161"/>
      <c r="J64" s="161"/>
      <c r="K64" s="161"/>
      <c r="L64" s="161"/>
      <c r="M64" s="161"/>
      <c r="N64" s="151"/>
      <c r="O64" s="151"/>
      <c r="P64" s="151"/>
      <c r="Q64" s="151"/>
      <c r="R64" s="151"/>
      <c r="S64" s="151"/>
      <c r="T64" s="152"/>
      <c r="U64" s="151"/>
      <c r="V64" s="143"/>
      <c r="W64" s="143"/>
      <c r="X64" s="143"/>
      <c r="Y64" s="143"/>
      <c r="Z64" s="143"/>
      <c r="AA64" s="143"/>
      <c r="AB64" s="143"/>
      <c r="AC64" s="143"/>
      <c r="AD64" s="143"/>
      <c r="AE64" s="143" t="s">
        <v>104</v>
      </c>
      <c r="AF64" s="143">
        <v>0</v>
      </c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</row>
    <row r="65" spans="1:60" outlineLevel="1" x14ac:dyDescent="0.25">
      <c r="A65" s="144"/>
      <c r="B65" s="144"/>
      <c r="C65" s="183" t="s">
        <v>178</v>
      </c>
      <c r="D65" s="153"/>
      <c r="E65" s="158">
        <v>2.3879999999999999</v>
      </c>
      <c r="F65" s="161"/>
      <c r="G65" s="161"/>
      <c r="H65" s="161"/>
      <c r="I65" s="161"/>
      <c r="J65" s="161"/>
      <c r="K65" s="161"/>
      <c r="L65" s="161"/>
      <c r="M65" s="161"/>
      <c r="N65" s="151"/>
      <c r="O65" s="151"/>
      <c r="P65" s="151"/>
      <c r="Q65" s="151"/>
      <c r="R65" s="151"/>
      <c r="S65" s="151"/>
      <c r="T65" s="152"/>
      <c r="U65" s="151"/>
      <c r="V65" s="143"/>
      <c r="W65" s="143"/>
      <c r="X65" s="143"/>
      <c r="Y65" s="143"/>
      <c r="Z65" s="143"/>
      <c r="AA65" s="143"/>
      <c r="AB65" s="143"/>
      <c r="AC65" s="143"/>
      <c r="AD65" s="143"/>
      <c r="AE65" s="143" t="s">
        <v>104</v>
      </c>
      <c r="AF65" s="143">
        <v>0</v>
      </c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</row>
    <row r="66" spans="1:60" outlineLevel="1" x14ac:dyDescent="0.25">
      <c r="A66" s="144">
        <v>23</v>
      </c>
      <c r="B66" s="144" t="s">
        <v>179</v>
      </c>
      <c r="C66" s="182" t="s">
        <v>180</v>
      </c>
      <c r="D66" s="150" t="s">
        <v>159</v>
      </c>
      <c r="E66" s="157">
        <v>8.0519999999999996</v>
      </c>
      <c r="F66" s="160">
        <f>H66+J66</f>
        <v>0</v>
      </c>
      <c r="G66" s="161">
        <f>ROUND(E66*F66,2)</f>
        <v>0</v>
      </c>
      <c r="H66" s="161"/>
      <c r="I66" s="161">
        <f>ROUND(E66*H66,2)</f>
        <v>0</v>
      </c>
      <c r="J66" s="161"/>
      <c r="K66" s="161">
        <f>ROUND(E66*J66,2)</f>
        <v>0</v>
      </c>
      <c r="L66" s="161">
        <v>21</v>
      </c>
      <c r="M66" s="161">
        <f>G66*(1+L66/100)</f>
        <v>0</v>
      </c>
      <c r="N66" s="151">
        <v>1.5200000000000001E-3</v>
      </c>
      <c r="O66" s="151">
        <f>ROUND(E66*N66,5)</f>
        <v>1.2239999999999999E-2</v>
      </c>
      <c r="P66" s="151">
        <v>0</v>
      </c>
      <c r="Q66" s="151">
        <f>ROUND(E66*P66,5)</f>
        <v>0</v>
      </c>
      <c r="R66" s="151"/>
      <c r="S66" s="151"/>
      <c r="T66" s="152">
        <v>1.173</v>
      </c>
      <c r="U66" s="151">
        <f>ROUND(E66*T66,2)</f>
        <v>9.44</v>
      </c>
      <c r="V66" s="143"/>
      <c r="W66" s="143"/>
      <c r="X66" s="143"/>
      <c r="Y66" s="143"/>
      <c r="Z66" s="143"/>
      <c r="AA66" s="143"/>
      <c r="AB66" s="143"/>
      <c r="AC66" s="143"/>
      <c r="AD66" s="143"/>
      <c r="AE66" s="143" t="s">
        <v>102</v>
      </c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</row>
    <row r="67" spans="1:60" outlineLevel="1" x14ac:dyDescent="0.25">
      <c r="A67" s="144"/>
      <c r="B67" s="144"/>
      <c r="C67" s="183" t="s">
        <v>181</v>
      </c>
      <c r="D67" s="153"/>
      <c r="E67" s="158">
        <v>7.32</v>
      </c>
      <c r="F67" s="161"/>
      <c r="G67" s="161"/>
      <c r="H67" s="161"/>
      <c r="I67" s="161"/>
      <c r="J67" s="161"/>
      <c r="K67" s="161"/>
      <c r="L67" s="161"/>
      <c r="M67" s="161"/>
      <c r="N67" s="151"/>
      <c r="O67" s="151"/>
      <c r="P67" s="151"/>
      <c r="Q67" s="151"/>
      <c r="R67" s="151"/>
      <c r="S67" s="151"/>
      <c r="T67" s="152"/>
      <c r="U67" s="151"/>
      <c r="V67" s="143"/>
      <c r="W67" s="143"/>
      <c r="X67" s="143"/>
      <c r="Y67" s="143"/>
      <c r="Z67" s="143"/>
      <c r="AA67" s="143"/>
      <c r="AB67" s="143"/>
      <c r="AC67" s="143"/>
      <c r="AD67" s="143"/>
      <c r="AE67" s="143" t="s">
        <v>104</v>
      </c>
      <c r="AF67" s="143">
        <v>0</v>
      </c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</row>
    <row r="68" spans="1:60" outlineLevel="1" x14ac:dyDescent="0.25">
      <c r="A68" s="144"/>
      <c r="B68" s="144"/>
      <c r="C68" s="183" t="s">
        <v>182</v>
      </c>
      <c r="D68" s="153"/>
      <c r="E68" s="158">
        <v>0.73199999999999998</v>
      </c>
      <c r="F68" s="161"/>
      <c r="G68" s="161"/>
      <c r="H68" s="161"/>
      <c r="I68" s="161"/>
      <c r="J68" s="161"/>
      <c r="K68" s="161"/>
      <c r="L68" s="161"/>
      <c r="M68" s="161"/>
      <c r="N68" s="151"/>
      <c r="O68" s="151"/>
      <c r="P68" s="151"/>
      <c r="Q68" s="151"/>
      <c r="R68" s="151"/>
      <c r="S68" s="151"/>
      <c r="T68" s="152"/>
      <c r="U68" s="151"/>
      <c r="V68" s="143"/>
      <c r="W68" s="143"/>
      <c r="X68" s="143"/>
      <c r="Y68" s="143"/>
      <c r="Z68" s="143"/>
      <c r="AA68" s="143"/>
      <c r="AB68" s="143"/>
      <c r="AC68" s="143"/>
      <c r="AD68" s="143"/>
      <c r="AE68" s="143" t="s">
        <v>104</v>
      </c>
      <c r="AF68" s="143">
        <v>0</v>
      </c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</row>
    <row r="69" spans="1:60" outlineLevel="1" x14ac:dyDescent="0.25">
      <c r="A69" s="144">
        <v>24</v>
      </c>
      <c r="B69" s="144" t="s">
        <v>183</v>
      </c>
      <c r="C69" s="182" t="s">
        <v>184</v>
      </c>
      <c r="D69" s="150" t="s">
        <v>159</v>
      </c>
      <c r="E69" s="157">
        <v>17.952000000000002</v>
      </c>
      <c r="F69" s="160">
        <f>H69+J69</f>
        <v>0</v>
      </c>
      <c r="G69" s="161">
        <f>ROUND(E69*F69,2)</f>
        <v>0</v>
      </c>
      <c r="H69" s="161"/>
      <c r="I69" s="161">
        <f>ROUND(E69*H69,2)</f>
        <v>0</v>
      </c>
      <c r="J69" s="161"/>
      <c r="K69" s="161">
        <f>ROUND(E69*J69,2)</f>
        <v>0</v>
      </c>
      <c r="L69" s="161">
        <v>21</v>
      </c>
      <c r="M69" s="161">
        <f>G69*(1+L69/100)</f>
        <v>0</v>
      </c>
      <c r="N69" s="151">
        <v>5.1999999999999995E-4</v>
      </c>
      <c r="O69" s="151">
        <f>ROUND(E69*N69,5)</f>
        <v>9.3399999999999993E-3</v>
      </c>
      <c r="P69" s="151">
        <v>0</v>
      </c>
      <c r="Q69" s="151">
        <f>ROUND(E69*P69,5)</f>
        <v>0</v>
      </c>
      <c r="R69" s="151"/>
      <c r="S69" s="151"/>
      <c r="T69" s="152">
        <v>0.52900000000000003</v>
      </c>
      <c r="U69" s="151">
        <f>ROUND(E69*T69,2)</f>
        <v>9.5</v>
      </c>
      <c r="V69" s="143"/>
      <c r="W69" s="143"/>
      <c r="X69" s="143"/>
      <c r="Y69" s="143"/>
      <c r="Z69" s="143"/>
      <c r="AA69" s="143"/>
      <c r="AB69" s="143"/>
      <c r="AC69" s="143"/>
      <c r="AD69" s="143"/>
      <c r="AE69" s="143" t="s">
        <v>102</v>
      </c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</row>
    <row r="70" spans="1:60" outlineLevel="1" x14ac:dyDescent="0.25">
      <c r="A70" s="144"/>
      <c r="B70" s="144"/>
      <c r="C70" s="183" t="s">
        <v>185</v>
      </c>
      <c r="D70" s="153"/>
      <c r="E70" s="158">
        <v>16.32</v>
      </c>
      <c r="F70" s="161"/>
      <c r="G70" s="161"/>
      <c r="H70" s="161"/>
      <c r="I70" s="161"/>
      <c r="J70" s="161"/>
      <c r="K70" s="161"/>
      <c r="L70" s="161"/>
      <c r="M70" s="161"/>
      <c r="N70" s="151"/>
      <c r="O70" s="151"/>
      <c r="P70" s="151"/>
      <c r="Q70" s="151"/>
      <c r="R70" s="151"/>
      <c r="S70" s="151"/>
      <c r="T70" s="152"/>
      <c r="U70" s="151"/>
      <c r="V70" s="143"/>
      <c r="W70" s="143"/>
      <c r="X70" s="143"/>
      <c r="Y70" s="143"/>
      <c r="Z70" s="143"/>
      <c r="AA70" s="143"/>
      <c r="AB70" s="143"/>
      <c r="AC70" s="143"/>
      <c r="AD70" s="143"/>
      <c r="AE70" s="143" t="s">
        <v>104</v>
      </c>
      <c r="AF70" s="143">
        <v>0</v>
      </c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</row>
    <row r="71" spans="1:60" outlineLevel="1" x14ac:dyDescent="0.25">
      <c r="A71" s="144"/>
      <c r="B71" s="144"/>
      <c r="C71" s="183" t="s">
        <v>186</v>
      </c>
      <c r="D71" s="153"/>
      <c r="E71" s="158">
        <v>1.6319999999999999</v>
      </c>
      <c r="F71" s="161"/>
      <c r="G71" s="161"/>
      <c r="H71" s="161"/>
      <c r="I71" s="161"/>
      <c r="J71" s="161"/>
      <c r="K71" s="161"/>
      <c r="L71" s="161"/>
      <c r="M71" s="161"/>
      <c r="N71" s="151"/>
      <c r="O71" s="151"/>
      <c r="P71" s="151"/>
      <c r="Q71" s="151"/>
      <c r="R71" s="151"/>
      <c r="S71" s="151"/>
      <c r="T71" s="152"/>
      <c r="U71" s="151"/>
      <c r="V71" s="143"/>
      <c r="W71" s="143"/>
      <c r="X71" s="143"/>
      <c r="Y71" s="143"/>
      <c r="Z71" s="143"/>
      <c r="AA71" s="143"/>
      <c r="AB71" s="143"/>
      <c r="AC71" s="143"/>
      <c r="AD71" s="143"/>
      <c r="AE71" s="143" t="s">
        <v>104</v>
      </c>
      <c r="AF71" s="143">
        <v>0</v>
      </c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</row>
    <row r="72" spans="1:60" outlineLevel="1" x14ac:dyDescent="0.25">
      <c r="A72" s="144">
        <v>25</v>
      </c>
      <c r="B72" s="144" t="s">
        <v>187</v>
      </c>
      <c r="C72" s="182" t="s">
        <v>188</v>
      </c>
      <c r="D72" s="150" t="s">
        <v>159</v>
      </c>
      <c r="E72" s="157">
        <v>45.727000000000004</v>
      </c>
      <c r="F72" s="160">
        <f>H72+J72</f>
        <v>0</v>
      </c>
      <c r="G72" s="161">
        <f>ROUND(E72*F72,2)</f>
        <v>0</v>
      </c>
      <c r="H72" s="161"/>
      <c r="I72" s="161">
        <f>ROUND(E72*H72,2)</f>
        <v>0</v>
      </c>
      <c r="J72" s="161"/>
      <c r="K72" s="161">
        <f>ROUND(E72*J72,2)</f>
        <v>0</v>
      </c>
      <c r="L72" s="161">
        <v>21</v>
      </c>
      <c r="M72" s="161">
        <f>G72*(1+L72/100)</f>
        <v>0</v>
      </c>
      <c r="N72" s="151">
        <v>1.31E-3</v>
      </c>
      <c r="O72" s="151">
        <f>ROUND(E72*N72,5)</f>
        <v>5.9900000000000002E-2</v>
      </c>
      <c r="P72" s="151">
        <v>0</v>
      </c>
      <c r="Q72" s="151">
        <f>ROUND(E72*P72,5)</f>
        <v>0</v>
      </c>
      <c r="R72" s="151"/>
      <c r="S72" s="151"/>
      <c r="T72" s="152">
        <v>0.79700000000000004</v>
      </c>
      <c r="U72" s="151">
        <f>ROUND(E72*T72,2)</f>
        <v>36.44</v>
      </c>
      <c r="V72" s="143"/>
      <c r="W72" s="143"/>
      <c r="X72" s="143"/>
      <c r="Y72" s="143"/>
      <c r="Z72" s="143"/>
      <c r="AA72" s="143"/>
      <c r="AB72" s="143"/>
      <c r="AC72" s="143"/>
      <c r="AD72" s="143"/>
      <c r="AE72" s="143" t="s">
        <v>102</v>
      </c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</row>
    <row r="73" spans="1:60" outlineLevel="1" x14ac:dyDescent="0.25">
      <c r="A73" s="144"/>
      <c r="B73" s="144"/>
      <c r="C73" s="183" t="s">
        <v>189</v>
      </c>
      <c r="D73" s="153"/>
      <c r="E73" s="158">
        <v>31.97</v>
      </c>
      <c r="F73" s="161"/>
      <c r="G73" s="161"/>
      <c r="H73" s="161"/>
      <c r="I73" s="161"/>
      <c r="J73" s="161"/>
      <c r="K73" s="161"/>
      <c r="L73" s="161"/>
      <c r="M73" s="161"/>
      <c r="N73" s="151"/>
      <c r="O73" s="151"/>
      <c r="P73" s="151"/>
      <c r="Q73" s="151"/>
      <c r="R73" s="151"/>
      <c r="S73" s="151"/>
      <c r="T73" s="152"/>
      <c r="U73" s="151"/>
      <c r="V73" s="143"/>
      <c r="W73" s="143"/>
      <c r="X73" s="143"/>
      <c r="Y73" s="143"/>
      <c r="Z73" s="143"/>
      <c r="AA73" s="143"/>
      <c r="AB73" s="143"/>
      <c r="AC73" s="143"/>
      <c r="AD73" s="143"/>
      <c r="AE73" s="143" t="s">
        <v>104</v>
      </c>
      <c r="AF73" s="143">
        <v>0</v>
      </c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</row>
    <row r="74" spans="1:60" outlineLevel="1" x14ac:dyDescent="0.25">
      <c r="A74" s="144"/>
      <c r="B74" s="144"/>
      <c r="C74" s="183" t="s">
        <v>190</v>
      </c>
      <c r="D74" s="153"/>
      <c r="E74" s="158">
        <v>9.6</v>
      </c>
      <c r="F74" s="161"/>
      <c r="G74" s="161"/>
      <c r="H74" s="161"/>
      <c r="I74" s="161"/>
      <c r="J74" s="161"/>
      <c r="K74" s="161"/>
      <c r="L74" s="161"/>
      <c r="M74" s="161"/>
      <c r="N74" s="151"/>
      <c r="O74" s="151"/>
      <c r="P74" s="151"/>
      <c r="Q74" s="151"/>
      <c r="R74" s="151"/>
      <c r="S74" s="151"/>
      <c r="T74" s="152"/>
      <c r="U74" s="151"/>
      <c r="V74" s="143"/>
      <c r="W74" s="143"/>
      <c r="X74" s="143"/>
      <c r="Y74" s="143"/>
      <c r="Z74" s="143"/>
      <c r="AA74" s="143"/>
      <c r="AB74" s="143"/>
      <c r="AC74" s="143"/>
      <c r="AD74" s="143"/>
      <c r="AE74" s="143" t="s">
        <v>104</v>
      </c>
      <c r="AF74" s="143">
        <v>0</v>
      </c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</row>
    <row r="75" spans="1:60" outlineLevel="1" x14ac:dyDescent="0.25">
      <c r="A75" s="144"/>
      <c r="B75" s="144"/>
      <c r="C75" s="183" t="s">
        <v>191</v>
      </c>
      <c r="D75" s="153"/>
      <c r="E75" s="158">
        <v>4.157</v>
      </c>
      <c r="F75" s="161"/>
      <c r="G75" s="161"/>
      <c r="H75" s="161"/>
      <c r="I75" s="161"/>
      <c r="J75" s="161"/>
      <c r="K75" s="161"/>
      <c r="L75" s="161"/>
      <c r="M75" s="161"/>
      <c r="N75" s="151"/>
      <c r="O75" s="151"/>
      <c r="P75" s="151"/>
      <c r="Q75" s="151"/>
      <c r="R75" s="151"/>
      <c r="S75" s="151"/>
      <c r="T75" s="152"/>
      <c r="U75" s="151"/>
      <c r="V75" s="143"/>
      <c r="W75" s="143"/>
      <c r="X75" s="143"/>
      <c r="Y75" s="143"/>
      <c r="Z75" s="143"/>
      <c r="AA75" s="143"/>
      <c r="AB75" s="143"/>
      <c r="AC75" s="143"/>
      <c r="AD75" s="143"/>
      <c r="AE75" s="143" t="s">
        <v>104</v>
      </c>
      <c r="AF75" s="143">
        <v>0</v>
      </c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</row>
    <row r="76" spans="1:60" outlineLevel="1" x14ac:dyDescent="0.25">
      <c r="A76" s="144">
        <v>26</v>
      </c>
      <c r="B76" s="144" t="s">
        <v>192</v>
      </c>
      <c r="C76" s="182" t="s">
        <v>193</v>
      </c>
      <c r="D76" s="150" t="s">
        <v>159</v>
      </c>
      <c r="E76" s="157">
        <v>10.56</v>
      </c>
      <c r="F76" s="160">
        <f>H76+J76</f>
        <v>0</v>
      </c>
      <c r="G76" s="161">
        <f>ROUND(E76*F76,2)</f>
        <v>0</v>
      </c>
      <c r="H76" s="161"/>
      <c r="I76" s="161">
        <f>ROUND(E76*H76,2)</f>
        <v>0</v>
      </c>
      <c r="J76" s="161"/>
      <c r="K76" s="161">
        <f>ROUND(E76*J76,2)</f>
        <v>0</v>
      </c>
      <c r="L76" s="161">
        <v>21</v>
      </c>
      <c r="M76" s="161">
        <f>G76*(1+L76/100)</f>
        <v>0</v>
      </c>
      <c r="N76" s="151">
        <v>4.0000000000000002E-4</v>
      </c>
      <c r="O76" s="151">
        <f>ROUND(E76*N76,5)</f>
        <v>4.2199999999999998E-3</v>
      </c>
      <c r="P76" s="151">
        <v>0</v>
      </c>
      <c r="Q76" s="151">
        <f>ROUND(E76*P76,5)</f>
        <v>0</v>
      </c>
      <c r="R76" s="151"/>
      <c r="S76" s="151"/>
      <c r="T76" s="152">
        <v>0.245</v>
      </c>
      <c r="U76" s="151">
        <f>ROUND(E76*T76,2)</f>
        <v>2.59</v>
      </c>
      <c r="V76" s="143"/>
      <c r="W76" s="143"/>
      <c r="X76" s="143"/>
      <c r="Y76" s="143"/>
      <c r="Z76" s="143"/>
      <c r="AA76" s="143"/>
      <c r="AB76" s="143"/>
      <c r="AC76" s="143"/>
      <c r="AD76" s="143"/>
      <c r="AE76" s="143" t="s">
        <v>102</v>
      </c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</row>
    <row r="77" spans="1:60" outlineLevel="1" x14ac:dyDescent="0.25">
      <c r="A77" s="144"/>
      <c r="B77" s="144"/>
      <c r="C77" s="183" t="s">
        <v>194</v>
      </c>
      <c r="D77" s="153"/>
      <c r="E77" s="158">
        <v>9.6</v>
      </c>
      <c r="F77" s="161"/>
      <c r="G77" s="161"/>
      <c r="H77" s="161"/>
      <c r="I77" s="161"/>
      <c r="J77" s="161"/>
      <c r="K77" s="161"/>
      <c r="L77" s="161"/>
      <c r="M77" s="161"/>
      <c r="N77" s="151"/>
      <c r="O77" s="151"/>
      <c r="P77" s="151"/>
      <c r="Q77" s="151"/>
      <c r="R77" s="151"/>
      <c r="S77" s="151"/>
      <c r="T77" s="152"/>
      <c r="U77" s="151"/>
      <c r="V77" s="143"/>
      <c r="W77" s="143"/>
      <c r="X77" s="143"/>
      <c r="Y77" s="143"/>
      <c r="Z77" s="143"/>
      <c r="AA77" s="143"/>
      <c r="AB77" s="143"/>
      <c r="AC77" s="143"/>
      <c r="AD77" s="143"/>
      <c r="AE77" s="143" t="s">
        <v>104</v>
      </c>
      <c r="AF77" s="143">
        <v>0</v>
      </c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</row>
    <row r="78" spans="1:60" outlineLevel="1" x14ac:dyDescent="0.25">
      <c r="A78" s="144"/>
      <c r="B78" s="144"/>
      <c r="C78" s="183" t="s">
        <v>195</v>
      </c>
      <c r="D78" s="153"/>
      <c r="E78" s="158">
        <v>0.96</v>
      </c>
      <c r="F78" s="161"/>
      <c r="G78" s="161"/>
      <c r="H78" s="161"/>
      <c r="I78" s="161"/>
      <c r="J78" s="161"/>
      <c r="K78" s="161"/>
      <c r="L78" s="161"/>
      <c r="M78" s="161"/>
      <c r="N78" s="151"/>
      <c r="O78" s="151"/>
      <c r="P78" s="151"/>
      <c r="Q78" s="151"/>
      <c r="R78" s="151"/>
      <c r="S78" s="151"/>
      <c r="T78" s="152"/>
      <c r="U78" s="151"/>
      <c r="V78" s="143"/>
      <c r="W78" s="143"/>
      <c r="X78" s="143"/>
      <c r="Y78" s="143"/>
      <c r="Z78" s="143"/>
      <c r="AA78" s="143"/>
      <c r="AB78" s="143"/>
      <c r="AC78" s="143"/>
      <c r="AD78" s="143"/>
      <c r="AE78" s="143" t="s">
        <v>104</v>
      </c>
      <c r="AF78" s="143">
        <v>0</v>
      </c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</row>
    <row r="79" spans="1:60" outlineLevel="1" x14ac:dyDescent="0.25">
      <c r="A79" s="144">
        <v>27</v>
      </c>
      <c r="B79" s="144" t="s">
        <v>196</v>
      </c>
      <c r="C79" s="182" t="s">
        <v>197</v>
      </c>
      <c r="D79" s="150" t="s">
        <v>145</v>
      </c>
      <c r="E79" s="157">
        <v>18</v>
      </c>
      <c r="F79" s="160">
        <f t="shared" ref="F79:F87" si="0">H79+J79</f>
        <v>0</v>
      </c>
      <c r="G79" s="161">
        <f t="shared" ref="G79:G87" si="1">ROUND(E79*F79,2)</f>
        <v>0</v>
      </c>
      <c r="H79" s="161"/>
      <c r="I79" s="161">
        <f t="shared" ref="I79:I87" si="2">ROUND(E79*H79,2)</f>
        <v>0</v>
      </c>
      <c r="J79" s="161"/>
      <c r="K79" s="161">
        <f t="shared" ref="K79:K87" si="3">ROUND(E79*J79,2)</f>
        <v>0</v>
      </c>
      <c r="L79" s="161">
        <v>21</v>
      </c>
      <c r="M79" s="161">
        <f t="shared" ref="M79:M87" si="4">G79*(1+L79/100)</f>
        <v>0</v>
      </c>
      <c r="N79" s="151">
        <v>0</v>
      </c>
      <c r="O79" s="151">
        <f t="shared" ref="O79:O87" si="5">ROUND(E79*N79,5)</f>
        <v>0</v>
      </c>
      <c r="P79" s="151">
        <v>0</v>
      </c>
      <c r="Q79" s="151">
        <f t="shared" ref="Q79:Q87" si="6">ROUND(E79*P79,5)</f>
        <v>0</v>
      </c>
      <c r="R79" s="151"/>
      <c r="S79" s="151"/>
      <c r="T79" s="152">
        <v>0.17399999999999999</v>
      </c>
      <c r="U79" s="151">
        <f t="shared" ref="U79:U87" si="7">ROUND(E79*T79,2)</f>
        <v>3.13</v>
      </c>
      <c r="V79" s="143"/>
      <c r="W79" s="143"/>
      <c r="X79" s="143"/>
      <c r="Y79" s="143"/>
      <c r="Z79" s="143"/>
      <c r="AA79" s="143"/>
      <c r="AB79" s="143"/>
      <c r="AC79" s="143"/>
      <c r="AD79" s="143"/>
      <c r="AE79" s="143" t="s">
        <v>102</v>
      </c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</row>
    <row r="80" spans="1:60" outlineLevel="1" x14ac:dyDescent="0.25">
      <c r="A80" s="144">
        <v>28</v>
      </c>
      <c r="B80" s="144" t="s">
        <v>198</v>
      </c>
      <c r="C80" s="182" t="s">
        <v>199</v>
      </c>
      <c r="D80" s="150" t="s">
        <v>145</v>
      </c>
      <c r="E80" s="157">
        <v>7</v>
      </c>
      <c r="F80" s="160">
        <f t="shared" si="0"/>
        <v>0</v>
      </c>
      <c r="G80" s="161">
        <f t="shared" si="1"/>
        <v>0</v>
      </c>
      <c r="H80" s="161"/>
      <c r="I80" s="161">
        <f t="shared" si="2"/>
        <v>0</v>
      </c>
      <c r="J80" s="161"/>
      <c r="K80" s="161">
        <f t="shared" si="3"/>
        <v>0</v>
      </c>
      <c r="L80" s="161">
        <v>21</v>
      </c>
      <c r="M80" s="161">
        <f t="shared" si="4"/>
        <v>0</v>
      </c>
      <c r="N80" s="151">
        <v>0</v>
      </c>
      <c r="O80" s="151">
        <f t="shared" si="5"/>
        <v>0</v>
      </c>
      <c r="P80" s="151">
        <v>0</v>
      </c>
      <c r="Q80" s="151">
        <f t="shared" si="6"/>
        <v>0</v>
      </c>
      <c r="R80" s="151"/>
      <c r="S80" s="151"/>
      <c r="T80" s="152">
        <v>0.25900000000000001</v>
      </c>
      <c r="U80" s="151">
        <f t="shared" si="7"/>
        <v>1.81</v>
      </c>
      <c r="V80" s="143"/>
      <c r="W80" s="143"/>
      <c r="X80" s="143"/>
      <c r="Y80" s="143"/>
      <c r="Z80" s="143"/>
      <c r="AA80" s="143"/>
      <c r="AB80" s="143"/>
      <c r="AC80" s="143"/>
      <c r="AD80" s="143"/>
      <c r="AE80" s="143" t="s">
        <v>102</v>
      </c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</row>
    <row r="81" spans="1:60" outlineLevel="1" x14ac:dyDescent="0.25">
      <c r="A81" s="144">
        <v>29</v>
      </c>
      <c r="B81" s="144" t="s">
        <v>200</v>
      </c>
      <c r="C81" s="182" t="s">
        <v>201</v>
      </c>
      <c r="D81" s="150" t="s">
        <v>145</v>
      </c>
      <c r="E81" s="157">
        <v>6</v>
      </c>
      <c r="F81" s="160">
        <f t="shared" si="0"/>
        <v>0</v>
      </c>
      <c r="G81" s="161">
        <f t="shared" si="1"/>
        <v>0</v>
      </c>
      <c r="H81" s="161"/>
      <c r="I81" s="161">
        <f t="shared" si="2"/>
        <v>0</v>
      </c>
      <c r="J81" s="161"/>
      <c r="K81" s="161">
        <f t="shared" si="3"/>
        <v>0</v>
      </c>
      <c r="L81" s="161">
        <v>21</v>
      </c>
      <c r="M81" s="161">
        <f t="shared" si="4"/>
        <v>0</v>
      </c>
      <c r="N81" s="151">
        <v>1.1E-4</v>
      </c>
      <c r="O81" s="151">
        <f t="shared" si="5"/>
        <v>6.6E-4</v>
      </c>
      <c r="P81" s="151">
        <v>0</v>
      </c>
      <c r="Q81" s="151">
        <f t="shared" si="6"/>
        <v>0</v>
      </c>
      <c r="R81" s="151"/>
      <c r="S81" s="151"/>
      <c r="T81" s="152">
        <v>0</v>
      </c>
      <c r="U81" s="151">
        <f t="shared" si="7"/>
        <v>0</v>
      </c>
      <c r="V81" s="143"/>
      <c r="W81" s="143"/>
      <c r="X81" s="143"/>
      <c r="Y81" s="143"/>
      <c r="Z81" s="143"/>
      <c r="AA81" s="143"/>
      <c r="AB81" s="143"/>
      <c r="AC81" s="143"/>
      <c r="AD81" s="143"/>
      <c r="AE81" s="143" t="s">
        <v>146</v>
      </c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</row>
    <row r="82" spans="1:60" outlineLevel="1" x14ac:dyDescent="0.25">
      <c r="A82" s="144">
        <v>30</v>
      </c>
      <c r="B82" s="144" t="s">
        <v>202</v>
      </c>
      <c r="C82" s="182" t="s">
        <v>203</v>
      </c>
      <c r="D82" s="150" t="s">
        <v>145</v>
      </c>
      <c r="E82" s="157">
        <v>4</v>
      </c>
      <c r="F82" s="160">
        <f t="shared" si="0"/>
        <v>0</v>
      </c>
      <c r="G82" s="161">
        <f t="shared" si="1"/>
        <v>0</v>
      </c>
      <c r="H82" s="161"/>
      <c r="I82" s="161">
        <f t="shared" si="2"/>
        <v>0</v>
      </c>
      <c r="J82" s="161"/>
      <c r="K82" s="161">
        <f t="shared" si="3"/>
        <v>0</v>
      </c>
      <c r="L82" s="161">
        <v>21</v>
      </c>
      <c r="M82" s="161">
        <f t="shared" si="4"/>
        <v>0</v>
      </c>
      <c r="N82" s="151">
        <v>3.8000000000000002E-4</v>
      </c>
      <c r="O82" s="151">
        <f t="shared" si="5"/>
        <v>1.5200000000000001E-3</v>
      </c>
      <c r="P82" s="151">
        <v>0</v>
      </c>
      <c r="Q82" s="151">
        <f t="shared" si="6"/>
        <v>0</v>
      </c>
      <c r="R82" s="151"/>
      <c r="S82" s="151"/>
      <c r="T82" s="152">
        <v>0</v>
      </c>
      <c r="U82" s="151">
        <f t="shared" si="7"/>
        <v>0</v>
      </c>
      <c r="V82" s="143"/>
      <c r="W82" s="143"/>
      <c r="X82" s="143"/>
      <c r="Y82" s="143"/>
      <c r="Z82" s="143"/>
      <c r="AA82" s="143"/>
      <c r="AB82" s="143"/>
      <c r="AC82" s="143"/>
      <c r="AD82" s="143"/>
      <c r="AE82" s="143" t="s">
        <v>146</v>
      </c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</row>
    <row r="83" spans="1:60" outlineLevel="1" x14ac:dyDescent="0.25">
      <c r="A83" s="144">
        <v>31</v>
      </c>
      <c r="B83" s="144" t="s">
        <v>204</v>
      </c>
      <c r="C83" s="182" t="s">
        <v>205</v>
      </c>
      <c r="D83" s="150" t="s">
        <v>145</v>
      </c>
      <c r="E83" s="157">
        <v>4</v>
      </c>
      <c r="F83" s="160">
        <f t="shared" si="0"/>
        <v>0</v>
      </c>
      <c r="G83" s="161">
        <f t="shared" si="1"/>
        <v>0</v>
      </c>
      <c r="H83" s="161"/>
      <c r="I83" s="161">
        <f t="shared" si="2"/>
        <v>0</v>
      </c>
      <c r="J83" s="161"/>
      <c r="K83" s="161">
        <f t="shared" si="3"/>
        <v>0</v>
      </c>
      <c r="L83" s="161">
        <v>21</v>
      </c>
      <c r="M83" s="161">
        <f t="shared" si="4"/>
        <v>0</v>
      </c>
      <c r="N83" s="151">
        <v>2.7E-4</v>
      </c>
      <c r="O83" s="151">
        <f t="shared" si="5"/>
        <v>1.08E-3</v>
      </c>
      <c r="P83" s="151">
        <v>0</v>
      </c>
      <c r="Q83" s="151">
        <f t="shared" si="6"/>
        <v>0</v>
      </c>
      <c r="R83" s="151"/>
      <c r="S83" s="151"/>
      <c r="T83" s="152">
        <v>0</v>
      </c>
      <c r="U83" s="151">
        <f t="shared" si="7"/>
        <v>0</v>
      </c>
      <c r="V83" s="143"/>
      <c r="W83" s="143"/>
      <c r="X83" s="143"/>
      <c r="Y83" s="143"/>
      <c r="Z83" s="143"/>
      <c r="AA83" s="143"/>
      <c r="AB83" s="143"/>
      <c r="AC83" s="143"/>
      <c r="AD83" s="143"/>
      <c r="AE83" s="143" t="s">
        <v>146</v>
      </c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</row>
    <row r="84" spans="1:60" outlineLevel="1" x14ac:dyDescent="0.25">
      <c r="A84" s="144">
        <v>32</v>
      </c>
      <c r="B84" s="144" t="s">
        <v>206</v>
      </c>
      <c r="C84" s="182" t="s">
        <v>207</v>
      </c>
      <c r="D84" s="150" t="s">
        <v>145</v>
      </c>
      <c r="E84" s="157">
        <v>4</v>
      </c>
      <c r="F84" s="160">
        <f t="shared" si="0"/>
        <v>0</v>
      </c>
      <c r="G84" s="161">
        <f t="shared" si="1"/>
        <v>0</v>
      </c>
      <c r="H84" s="161"/>
      <c r="I84" s="161">
        <f t="shared" si="2"/>
        <v>0</v>
      </c>
      <c r="J84" s="161"/>
      <c r="K84" s="161">
        <f t="shared" si="3"/>
        <v>0</v>
      </c>
      <c r="L84" s="161">
        <v>21</v>
      </c>
      <c r="M84" s="161">
        <f t="shared" si="4"/>
        <v>0</v>
      </c>
      <c r="N84" s="151">
        <v>4.8999999999999998E-4</v>
      </c>
      <c r="O84" s="151">
        <f t="shared" si="5"/>
        <v>1.9599999999999999E-3</v>
      </c>
      <c r="P84" s="151">
        <v>0</v>
      </c>
      <c r="Q84" s="151">
        <f t="shared" si="6"/>
        <v>0</v>
      </c>
      <c r="R84" s="151"/>
      <c r="S84" s="151"/>
      <c r="T84" s="152">
        <v>0</v>
      </c>
      <c r="U84" s="151">
        <f t="shared" si="7"/>
        <v>0</v>
      </c>
      <c r="V84" s="143"/>
      <c r="W84" s="143"/>
      <c r="X84" s="143"/>
      <c r="Y84" s="143"/>
      <c r="Z84" s="143"/>
      <c r="AA84" s="143"/>
      <c r="AB84" s="143"/>
      <c r="AC84" s="143"/>
      <c r="AD84" s="143"/>
      <c r="AE84" s="143" t="s">
        <v>146</v>
      </c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</row>
    <row r="85" spans="1:60" outlineLevel="1" x14ac:dyDescent="0.25">
      <c r="A85" s="144">
        <v>33</v>
      </c>
      <c r="B85" s="144" t="s">
        <v>208</v>
      </c>
      <c r="C85" s="182" t="s">
        <v>209</v>
      </c>
      <c r="D85" s="150" t="s">
        <v>145</v>
      </c>
      <c r="E85" s="157">
        <v>2</v>
      </c>
      <c r="F85" s="160">
        <f t="shared" si="0"/>
        <v>0</v>
      </c>
      <c r="G85" s="161">
        <f t="shared" si="1"/>
        <v>0</v>
      </c>
      <c r="H85" s="161"/>
      <c r="I85" s="161">
        <f t="shared" si="2"/>
        <v>0</v>
      </c>
      <c r="J85" s="161"/>
      <c r="K85" s="161">
        <f t="shared" si="3"/>
        <v>0</v>
      </c>
      <c r="L85" s="161">
        <v>21</v>
      </c>
      <c r="M85" s="161">
        <f t="shared" si="4"/>
        <v>0</v>
      </c>
      <c r="N85" s="151">
        <v>9.0000000000000006E-5</v>
      </c>
      <c r="O85" s="151">
        <f t="shared" si="5"/>
        <v>1.8000000000000001E-4</v>
      </c>
      <c r="P85" s="151">
        <v>0</v>
      </c>
      <c r="Q85" s="151">
        <f t="shared" si="6"/>
        <v>0</v>
      </c>
      <c r="R85" s="151"/>
      <c r="S85" s="151"/>
      <c r="T85" s="152">
        <v>0</v>
      </c>
      <c r="U85" s="151">
        <f t="shared" si="7"/>
        <v>0</v>
      </c>
      <c r="V85" s="143"/>
      <c r="W85" s="143"/>
      <c r="X85" s="143"/>
      <c r="Y85" s="143"/>
      <c r="Z85" s="143"/>
      <c r="AA85" s="143"/>
      <c r="AB85" s="143"/>
      <c r="AC85" s="143"/>
      <c r="AD85" s="143"/>
      <c r="AE85" s="143" t="s">
        <v>146</v>
      </c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</row>
    <row r="86" spans="1:60" ht="20.399999999999999" outlineLevel="1" x14ac:dyDescent="0.25">
      <c r="A86" s="144">
        <v>34</v>
      </c>
      <c r="B86" s="144" t="s">
        <v>210</v>
      </c>
      <c r="C86" s="182" t="s">
        <v>211</v>
      </c>
      <c r="D86" s="150" t="s">
        <v>145</v>
      </c>
      <c r="E86" s="157">
        <v>4</v>
      </c>
      <c r="F86" s="160">
        <f t="shared" si="0"/>
        <v>0</v>
      </c>
      <c r="G86" s="161">
        <f t="shared" si="1"/>
        <v>0</v>
      </c>
      <c r="H86" s="161"/>
      <c r="I86" s="161">
        <f t="shared" si="2"/>
        <v>0</v>
      </c>
      <c r="J86" s="161"/>
      <c r="K86" s="161">
        <f t="shared" si="3"/>
        <v>0</v>
      </c>
      <c r="L86" s="161">
        <v>21</v>
      </c>
      <c r="M86" s="161">
        <f t="shared" si="4"/>
        <v>0</v>
      </c>
      <c r="N86" s="151">
        <v>9.0000000000000006E-5</v>
      </c>
      <c r="O86" s="151">
        <f t="shared" si="5"/>
        <v>3.6000000000000002E-4</v>
      </c>
      <c r="P86" s="151">
        <v>0</v>
      </c>
      <c r="Q86" s="151">
        <f t="shared" si="6"/>
        <v>0</v>
      </c>
      <c r="R86" s="151"/>
      <c r="S86" s="151"/>
      <c r="T86" s="152">
        <v>0</v>
      </c>
      <c r="U86" s="151">
        <f t="shared" si="7"/>
        <v>0</v>
      </c>
      <c r="V86" s="143"/>
      <c r="W86" s="143"/>
      <c r="X86" s="143"/>
      <c r="Y86" s="143"/>
      <c r="Z86" s="143"/>
      <c r="AA86" s="143"/>
      <c r="AB86" s="143"/>
      <c r="AC86" s="143"/>
      <c r="AD86" s="143"/>
      <c r="AE86" s="143" t="s">
        <v>146</v>
      </c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</row>
    <row r="87" spans="1:60" outlineLevel="1" x14ac:dyDescent="0.25">
      <c r="A87" s="144">
        <v>35</v>
      </c>
      <c r="B87" s="144" t="s">
        <v>212</v>
      </c>
      <c r="C87" s="182" t="s">
        <v>213</v>
      </c>
      <c r="D87" s="150" t="s">
        <v>159</v>
      </c>
      <c r="E87" s="157">
        <v>109.02</v>
      </c>
      <c r="F87" s="160">
        <f t="shared" si="0"/>
        <v>0</v>
      </c>
      <c r="G87" s="161">
        <f t="shared" si="1"/>
        <v>0</v>
      </c>
      <c r="H87" s="161"/>
      <c r="I87" s="161">
        <f t="shared" si="2"/>
        <v>0</v>
      </c>
      <c r="J87" s="161"/>
      <c r="K87" s="161">
        <f t="shared" si="3"/>
        <v>0</v>
      </c>
      <c r="L87" s="161">
        <v>21</v>
      </c>
      <c r="M87" s="161">
        <f t="shared" si="4"/>
        <v>0</v>
      </c>
      <c r="N87" s="151">
        <v>0</v>
      </c>
      <c r="O87" s="151">
        <f t="shared" si="5"/>
        <v>0</v>
      </c>
      <c r="P87" s="151">
        <v>0</v>
      </c>
      <c r="Q87" s="151">
        <f t="shared" si="6"/>
        <v>0</v>
      </c>
      <c r="R87" s="151"/>
      <c r="S87" s="151"/>
      <c r="T87" s="152">
        <v>4.8000000000000001E-2</v>
      </c>
      <c r="U87" s="151">
        <f t="shared" si="7"/>
        <v>5.23</v>
      </c>
      <c r="V87" s="143"/>
      <c r="W87" s="143"/>
      <c r="X87" s="143"/>
      <c r="Y87" s="143"/>
      <c r="Z87" s="143"/>
      <c r="AA87" s="143"/>
      <c r="AB87" s="143"/>
      <c r="AC87" s="143"/>
      <c r="AD87" s="143"/>
      <c r="AE87" s="143" t="s">
        <v>102</v>
      </c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</row>
    <row r="88" spans="1:60" outlineLevel="1" x14ac:dyDescent="0.25">
      <c r="A88" s="144"/>
      <c r="B88" s="144"/>
      <c r="C88" s="183" t="s">
        <v>214</v>
      </c>
      <c r="D88" s="153"/>
      <c r="E88" s="158">
        <v>109.02</v>
      </c>
      <c r="F88" s="161"/>
      <c r="G88" s="161"/>
      <c r="H88" s="161"/>
      <c r="I88" s="161"/>
      <c r="J88" s="161"/>
      <c r="K88" s="161"/>
      <c r="L88" s="161"/>
      <c r="M88" s="161"/>
      <c r="N88" s="151"/>
      <c r="O88" s="151"/>
      <c r="P88" s="151"/>
      <c r="Q88" s="151"/>
      <c r="R88" s="151"/>
      <c r="S88" s="151"/>
      <c r="T88" s="152"/>
      <c r="U88" s="151"/>
      <c r="V88" s="143"/>
      <c r="W88" s="143"/>
      <c r="X88" s="143"/>
      <c r="Y88" s="143"/>
      <c r="Z88" s="143"/>
      <c r="AA88" s="143"/>
      <c r="AB88" s="143"/>
      <c r="AC88" s="143"/>
      <c r="AD88" s="143"/>
      <c r="AE88" s="143" t="s">
        <v>104</v>
      </c>
      <c r="AF88" s="143">
        <v>0</v>
      </c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</row>
    <row r="89" spans="1:60" outlineLevel="1" x14ac:dyDescent="0.25">
      <c r="A89" s="144">
        <v>36</v>
      </c>
      <c r="B89" s="144" t="s">
        <v>215</v>
      </c>
      <c r="C89" s="182" t="s">
        <v>216</v>
      </c>
      <c r="D89" s="150" t="s">
        <v>171</v>
      </c>
      <c r="E89" s="157">
        <v>0.104</v>
      </c>
      <c r="F89" s="160">
        <f>H89+J89</f>
        <v>0</v>
      </c>
      <c r="G89" s="161">
        <f>ROUND(E89*F89,2)</f>
        <v>0</v>
      </c>
      <c r="H89" s="161"/>
      <c r="I89" s="161">
        <f>ROUND(E89*H89,2)</f>
        <v>0</v>
      </c>
      <c r="J89" s="161"/>
      <c r="K89" s="161">
        <f>ROUND(E89*J89,2)</f>
        <v>0</v>
      </c>
      <c r="L89" s="161">
        <v>21</v>
      </c>
      <c r="M89" s="161">
        <f>G89*(1+L89/100)</f>
        <v>0</v>
      </c>
      <c r="N89" s="151">
        <v>0</v>
      </c>
      <c r="O89" s="151">
        <f>ROUND(E89*N89,5)</f>
        <v>0</v>
      </c>
      <c r="P89" s="151">
        <v>0</v>
      </c>
      <c r="Q89" s="151">
        <f>ROUND(E89*P89,5)</f>
        <v>0</v>
      </c>
      <c r="R89" s="151"/>
      <c r="S89" s="151"/>
      <c r="T89" s="152">
        <v>1.47</v>
      </c>
      <c r="U89" s="151">
        <f>ROUND(E89*T89,2)</f>
        <v>0.15</v>
      </c>
      <c r="V89" s="143"/>
      <c r="W89" s="143"/>
      <c r="X89" s="143"/>
      <c r="Y89" s="143"/>
      <c r="Z89" s="143"/>
      <c r="AA89" s="143"/>
      <c r="AB89" s="143"/>
      <c r="AC89" s="143"/>
      <c r="AD89" s="143"/>
      <c r="AE89" s="143" t="s">
        <v>102</v>
      </c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</row>
    <row r="90" spans="1:60" x14ac:dyDescent="0.25">
      <c r="A90" s="145" t="s">
        <v>97</v>
      </c>
      <c r="B90" s="145" t="s">
        <v>64</v>
      </c>
      <c r="C90" s="184" t="s">
        <v>65</v>
      </c>
      <c r="D90" s="154"/>
      <c r="E90" s="159"/>
      <c r="F90" s="162"/>
      <c r="G90" s="162">
        <f>SUMIF(AE91:AE151,"&lt;&gt;NOR",G91:G151)</f>
        <v>0</v>
      </c>
      <c r="H90" s="162"/>
      <c r="I90" s="162">
        <f>SUM(I91:I151)</f>
        <v>0</v>
      </c>
      <c r="J90" s="162"/>
      <c r="K90" s="162">
        <f>SUM(K91:K151)</f>
        <v>0</v>
      </c>
      <c r="L90" s="162"/>
      <c r="M90" s="162">
        <f>SUM(M91:M151)</f>
        <v>0</v>
      </c>
      <c r="N90" s="155"/>
      <c r="O90" s="155">
        <f>SUM(O91:O151)</f>
        <v>0.73651999999999995</v>
      </c>
      <c r="P90" s="155"/>
      <c r="Q90" s="155">
        <f>SUM(Q91:Q151)</f>
        <v>0</v>
      </c>
      <c r="R90" s="155"/>
      <c r="S90" s="155"/>
      <c r="T90" s="156"/>
      <c r="U90" s="155">
        <f>SUM(U91:U151)</f>
        <v>159.66000000000003</v>
      </c>
      <c r="AE90" t="s">
        <v>98</v>
      </c>
    </row>
    <row r="91" spans="1:60" ht="20.399999999999999" outlineLevel="1" x14ac:dyDescent="0.25">
      <c r="A91" s="144">
        <v>37</v>
      </c>
      <c r="B91" s="144" t="s">
        <v>217</v>
      </c>
      <c r="C91" s="182" t="s">
        <v>218</v>
      </c>
      <c r="D91" s="150" t="s">
        <v>159</v>
      </c>
      <c r="E91" s="157">
        <v>52.03</v>
      </c>
      <c r="F91" s="160">
        <f>H91+J91</f>
        <v>0</v>
      </c>
      <c r="G91" s="161">
        <f>ROUND(E91*F91,2)</f>
        <v>0</v>
      </c>
      <c r="H91" s="161"/>
      <c r="I91" s="161">
        <f>ROUND(E91*H91,2)</f>
        <v>0</v>
      </c>
      <c r="J91" s="161"/>
      <c r="K91" s="161">
        <f>ROUND(E91*J91,2)</f>
        <v>0</v>
      </c>
      <c r="L91" s="161">
        <v>21</v>
      </c>
      <c r="M91" s="161">
        <f>G91*(1+L91/100)</f>
        <v>0</v>
      </c>
      <c r="N91" s="151">
        <v>9.0000000000000006E-5</v>
      </c>
      <c r="O91" s="151">
        <f>ROUND(E91*N91,5)</f>
        <v>4.6800000000000001E-3</v>
      </c>
      <c r="P91" s="151">
        <v>0</v>
      </c>
      <c r="Q91" s="151">
        <f>ROUND(E91*P91,5)</f>
        <v>0</v>
      </c>
      <c r="R91" s="151"/>
      <c r="S91" s="151"/>
      <c r="T91" s="152">
        <v>0</v>
      </c>
      <c r="U91" s="151">
        <f>ROUND(E91*T91,2)</f>
        <v>0</v>
      </c>
      <c r="V91" s="143"/>
      <c r="W91" s="143"/>
      <c r="X91" s="143"/>
      <c r="Y91" s="143"/>
      <c r="Z91" s="143"/>
      <c r="AA91" s="143"/>
      <c r="AB91" s="143"/>
      <c r="AC91" s="143"/>
      <c r="AD91" s="143"/>
      <c r="AE91" s="143" t="s">
        <v>146</v>
      </c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</row>
    <row r="92" spans="1:60" outlineLevel="1" x14ac:dyDescent="0.25">
      <c r="A92" s="144"/>
      <c r="B92" s="144"/>
      <c r="C92" s="183" t="s">
        <v>219</v>
      </c>
      <c r="D92" s="153"/>
      <c r="E92" s="158">
        <v>27.72</v>
      </c>
      <c r="F92" s="161"/>
      <c r="G92" s="161"/>
      <c r="H92" s="161"/>
      <c r="I92" s="161"/>
      <c r="J92" s="161"/>
      <c r="K92" s="161"/>
      <c r="L92" s="161"/>
      <c r="M92" s="161"/>
      <c r="N92" s="151"/>
      <c r="O92" s="151"/>
      <c r="P92" s="151"/>
      <c r="Q92" s="151"/>
      <c r="R92" s="151"/>
      <c r="S92" s="151"/>
      <c r="T92" s="152"/>
      <c r="U92" s="151"/>
      <c r="V92" s="143"/>
      <c r="W92" s="143"/>
      <c r="X92" s="143"/>
      <c r="Y92" s="143"/>
      <c r="Z92" s="143"/>
      <c r="AA92" s="143"/>
      <c r="AB92" s="143"/>
      <c r="AC92" s="143"/>
      <c r="AD92" s="143"/>
      <c r="AE92" s="143" t="s">
        <v>104</v>
      </c>
      <c r="AF92" s="143">
        <v>0</v>
      </c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</row>
    <row r="93" spans="1:60" outlineLevel="1" x14ac:dyDescent="0.25">
      <c r="A93" s="144"/>
      <c r="B93" s="144"/>
      <c r="C93" s="183" t="s">
        <v>220</v>
      </c>
      <c r="D93" s="153"/>
      <c r="E93" s="158">
        <v>19.579999999999998</v>
      </c>
      <c r="F93" s="161"/>
      <c r="G93" s="161"/>
      <c r="H93" s="161"/>
      <c r="I93" s="161"/>
      <c r="J93" s="161"/>
      <c r="K93" s="161"/>
      <c r="L93" s="161"/>
      <c r="M93" s="161"/>
      <c r="N93" s="151"/>
      <c r="O93" s="151"/>
      <c r="P93" s="151"/>
      <c r="Q93" s="151"/>
      <c r="R93" s="151"/>
      <c r="S93" s="151"/>
      <c r="T93" s="152"/>
      <c r="U93" s="151"/>
      <c r="V93" s="143"/>
      <c r="W93" s="143"/>
      <c r="X93" s="143"/>
      <c r="Y93" s="143"/>
      <c r="Z93" s="143"/>
      <c r="AA93" s="143"/>
      <c r="AB93" s="143"/>
      <c r="AC93" s="143"/>
      <c r="AD93" s="143"/>
      <c r="AE93" s="143" t="s">
        <v>104</v>
      </c>
      <c r="AF93" s="143">
        <v>0</v>
      </c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</row>
    <row r="94" spans="1:60" outlineLevel="1" x14ac:dyDescent="0.25">
      <c r="A94" s="144"/>
      <c r="B94" s="144"/>
      <c r="C94" s="183" t="s">
        <v>221</v>
      </c>
      <c r="D94" s="153"/>
      <c r="E94" s="158">
        <v>4.7300000000000004</v>
      </c>
      <c r="F94" s="161"/>
      <c r="G94" s="161"/>
      <c r="H94" s="161"/>
      <c r="I94" s="161"/>
      <c r="J94" s="161"/>
      <c r="K94" s="161"/>
      <c r="L94" s="161"/>
      <c r="M94" s="161"/>
      <c r="N94" s="151"/>
      <c r="O94" s="151"/>
      <c r="P94" s="151"/>
      <c r="Q94" s="151"/>
      <c r="R94" s="151"/>
      <c r="S94" s="151"/>
      <c r="T94" s="152"/>
      <c r="U94" s="151"/>
      <c r="V94" s="143"/>
      <c r="W94" s="143"/>
      <c r="X94" s="143"/>
      <c r="Y94" s="143"/>
      <c r="Z94" s="143"/>
      <c r="AA94" s="143"/>
      <c r="AB94" s="143"/>
      <c r="AC94" s="143"/>
      <c r="AD94" s="143"/>
      <c r="AE94" s="143" t="s">
        <v>104</v>
      </c>
      <c r="AF94" s="143">
        <v>0</v>
      </c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</row>
    <row r="95" spans="1:60" outlineLevel="1" x14ac:dyDescent="0.25">
      <c r="A95" s="144">
        <v>38</v>
      </c>
      <c r="B95" s="144" t="s">
        <v>222</v>
      </c>
      <c r="C95" s="182" t="s">
        <v>223</v>
      </c>
      <c r="D95" s="150" t="s">
        <v>159</v>
      </c>
      <c r="E95" s="157">
        <v>83.885999999999996</v>
      </c>
      <c r="F95" s="160">
        <f>H95+J95</f>
        <v>0</v>
      </c>
      <c r="G95" s="161">
        <f>ROUND(E95*F95,2)</f>
        <v>0</v>
      </c>
      <c r="H95" s="161"/>
      <c r="I95" s="161">
        <f>ROUND(E95*H95,2)</f>
        <v>0</v>
      </c>
      <c r="J95" s="161"/>
      <c r="K95" s="161">
        <f>ROUND(E95*J95,2)</f>
        <v>0</v>
      </c>
      <c r="L95" s="161">
        <v>21</v>
      </c>
      <c r="M95" s="161">
        <f>G95*(1+L95/100)</f>
        <v>0</v>
      </c>
      <c r="N95" s="151">
        <v>4.0099999999999997E-3</v>
      </c>
      <c r="O95" s="151">
        <f>ROUND(E95*N95,5)</f>
        <v>0.33638000000000001</v>
      </c>
      <c r="P95" s="151">
        <v>0</v>
      </c>
      <c r="Q95" s="151">
        <f>ROUND(E95*P95,5)</f>
        <v>0</v>
      </c>
      <c r="R95" s="151"/>
      <c r="S95" s="151"/>
      <c r="T95" s="152">
        <v>0.54290000000000005</v>
      </c>
      <c r="U95" s="151">
        <f>ROUND(E95*T95,2)</f>
        <v>45.54</v>
      </c>
      <c r="V95" s="143"/>
      <c r="W95" s="143"/>
      <c r="X95" s="143"/>
      <c r="Y95" s="143"/>
      <c r="Z95" s="143"/>
      <c r="AA95" s="143"/>
      <c r="AB95" s="143"/>
      <c r="AC95" s="143"/>
      <c r="AD95" s="143"/>
      <c r="AE95" s="143" t="s">
        <v>102</v>
      </c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</row>
    <row r="96" spans="1:60" outlineLevel="1" x14ac:dyDescent="0.25">
      <c r="A96" s="144"/>
      <c r="B96" s="144"/>
      <c r="C96" s="183" t="s">
        <v>224</v>
      </c>
      <c r="D96" s="153"/>
      <c r="E96" s="158">
        <v>25.88</v>
      </c>
      <c r="F96" s="161"/>
      <c r="G96" s="161"/>
      <c r="H96" s="161"/>
      <c r="I96" s="161"/>
      <c r="J96" s="161"/>
      <c r="K96" s="161"/>
      <c r="L96" s="161"/>
      <c r="M96" s="161"/>
      <c r="N96" s="151"/>
      <c r="O96" s="151"/>
      <c r="P96" s="151"/>
      <c r="Q96" s="151"/>
      <c r="R96" s="151"/>
      <c r="S96" s="151"/>
      <c r="T96" s="152"/>
      <c r="U96" s="151"/>
      <c r="V96" s="143"/>
      <c r="W96" s="143"/>
      <c r="X96" s="143"/>
      <c r="Y96" s="143"/>
      <c r="Z96" s="143"/>
      <c r="AA96" s="143"/>
      <c r="AB96" s="143"/>
      <c r="AC96" s="143"/>
      <c r="AD96" s="143"/>
      <c r="AE96" s="143" t="s">
        <v>104</v>
      </c>
      <c r="AF96" s="143">
        <v>0</v>
      </c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</row>
    <row r="97" spans="1:60" outlineLevel="1" x14ac:dyDescent="0.25">
      <c r="A97" s="144"/>
      <c r="B97" s="144"/>
      <c r="C97" s="183" t="s">
        <v>225</v>
      </c>
      <c r="D97" s="153"/>
      <c r="E97" s="158">
        <v>21.78</v>
      </c>
      <c r="F97" s="161"/>
      <c r="G97" s="161"/>
      <c r="H97" s="161"/>
      <c r="I97" s="161"/>
      <c r="J97" s="161"/>
      <c r="K97" s="161"/>
      <c r="L97" s="161"/>
      <c r="M97" s="161"/>
      <c r="N97" s="151"/>
      <c r="O97" s="151"/>
      <c r="P97" s="151"/>
      <c r="Q97" s="151"/>
      <c r="R97" s="151"/>
      <c r="S97" s="151"/>
      <c r="T97" s="152"/>
      <c r="U97" s="151"/>
      <c r="V97" s="143"/>
      <c r="W97" s="143"/>
      <c r="X97" s="143"/>
      <c r="Y97" s="143"/>
      <c r="Z97" s="143"/>
      <c r="AA97" s="143"/>
      <c r="AB97" s="143"/>
      <c r="AC97" s="143"/>
      <c r="AD97" s="143"/>
      <c r="AE97" s="143" t="s">
        <v>104</v>
      </c>
      <c r="AF97" s="143">
        <v>0</v>
      </c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outlineLevel="1" x14ac:dyDescent="0.25">
      <c r="A98" s="144"/>
      <c r="B98" s="144"/>
      <c r="C98" s="183" t="s">
        <v>226</v>
      </c>
      <c r="D98" s="153"/>
      <c r="E98" s="158">
        <v>28.6</v>
      </c>
      <c r="F98" s="161"/>
      <c r="G98" s="161"/>
      <c r="H98" s="161"/>
      <c r="I98" s="161"/>
      <c r="J98" s="161"/>
      <c r="K98" s="161"/>
      <c r="L98" s="161"/>
      <c r="M98" s="161"/>
      <c r="N98" s="151"/>
      <c r="O98" s="151"/>
      <c r="P98" s="151"/>
      <c r="Q98" s="151"/>
      <c r="R98" s="151"/>
      <c r="S98" s="151"/>
      <c r="T98" s="152"/>
      <c r="U98" s="151"/>
      <c r="V98" s="143"/>
      <c r="W98" s="143"/>
      <c r="X98" s="143"/>
      <c r="Y98" s="143"/>
      <c r="Z98" s="143"/>
      <c r="AA98" s="143"/>
      <c r="AB98" s="143"/>
      <c r="AC98" s="143"/>
      <c r="AD98" s="143"/>
      <c r="AE98" s="143" t="s">
        <v>104</v>
      </c>
      <c r="AF98" s="143">
        <v>0</v>
      </c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</row>
    <row r="99" spans="1:60" outlineLevel="1" x14ac:dyDescent="0.25">
      <c r="A99" s="144"/>
      <c r="B99" s="144"/>
      <c r="C99" s="183" t="s">
        <v>227</v>
      </c>
      <c r="D99" s="153"/>
      <c r="E99" s="158">
        <v>7.6260000000000003</v>
      </c>
      <c r="F99" s="161"/>
      <c r="G99" s="161"/>
      <c r="H99" s="161"/>
      <c r="I99" s="161"/>
      <c r="J99" s="161"/>
      <c r="K99" s="161"/>
      <c r="L99" s="161"/>
      <c r="M99" s="161"/>
      <c r="N99" s="151"/>
      <c r="O99" s="151"/>
      <c r="P99" s="151"/>
      <c r="Q99" s="151"/>
      <c r="R99" s="151"/>
      <c r="S99" s="151"/>
      <c r="T99" s="152"/>
      <c r="U99" s="151"/>
      <c r="V99" s="143"/>
      <c r="W99" s="143"/>
      <c r="X99" s="143"/>
      <c r="Y99" s="143"/>
      <c r="Z99" s="143"/>
      <c r="AA99" s="143"/>
      <c r="AB99" s="143"/>
      <c r="AC99" s="143"/>
      <c r="AD99" s="143"/>
      <c r="AE99" s="143" t="s">
        <v>104</v>
      </c>
      <c r="AF99" s="143">
        <v>0</v>
      </c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</row>
    <row r="100" spans="1:60" outlineLevel="1" x14ac:dyDescent="0.25">
      <c r="A100" s="144">
        <v>39</v>
      </c>
      <c r="B100" s="144" t="s">
        <v>228</v>
      </c>
      <c r="C100" s="182" t="s">
        <v>229</v>
      </c>
      <c r="D100" s="150" t="s">
        <v>159</v>
      </c>
      <c r="E100" s="157">
        <v>19.239000000000001</v>
      </c>
      <c r="F100" s="160">
        <f>H100+J100</f>
        <v>0</v>
      </c>
      <c r="G100" s="161">
        <f>ROUND(E100*F100,2)</f>
        <v>0</v>
      </c>
      <c r="H100" s="161"/>
      <c r="I100" s="161">
        <f>ROUND(E100*H100,2)</f>
        <v>0</v>
      </c>
      <c r="J100" s="161"/>
      <c r="K100" s="161">
        <f>ROUND(E100*J100,2)</f>
        <v>0</v>
      </c>
      <c r="L100" s="161">
        <v>21</v>
      </c>
      <c r="M100" s="161">
        <f>G100*(1+L100/100)</f>
        <v>0</v>
      </c>
      <c r="N100" s="151">
        <v>5.2199999999999998E-3</v>
      </c>
      <c r="O100" s="151">
        <f>ROUND(E100*N100,5)</f>
        <v>0.10043000000000001</v>
      </c>
      <c r="P100" s="151">
        <v>0</v>
      </c>
      <c r="Q100" s="151">
        <f>ROUND(E100*P100,5)</f>
        <v>0</v>
      </c>
      <c r="R100" s="151"/>
      <c r="S100" s="151"/>
      <c r="T100" s="152">
        <v>0.63429999999999997</v>
      </c>
      <c r="U100" s="151">
        <f>ROUND(E100*T100,2)</f>
        <v>12.2</v>
      </c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 t="s">
        <v>102</v>
      </c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</row>
    <row r="101" spans="1:60" outlineLevel="1" x14ac:dyDescent="0.25">
      <c r="A101" s="144"/>
      <c r="B101" s="144"/>
      <c r="C101" s="183" t="s">
        <v>230</v>
      </c>
      <c r="D101" s="153"/>
      <c r="E101" s="158">
        <v>8.58</v>
      </c>
      <c r="F101" s="161"/>
      <c r="G101" s="161"/>
      <c r="H101" s="161"/>
      <c r="I101" s="161"/>
      <c r="J101" s="161"/>
      <c r="K101" s="161"/>
      <c r="L101" s="161"/>
      <c r="M101" s="161"/>
      <c r="N101" s="151"/>
      <c r="O101" s="151"/>
      <c r="P101" s="151"/>
      <c r="Q101" s="151"/>
      <c r="R101" s="151"/>
      <c r="S101" s="151"/>
      <c r="T101" s="152"/>
      <c r="U101" s="151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 t="s">
        <v>104</v>
      </c>
      <c r="AF101" s="143">
        <v>0</v>
      </c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outlineLevel="1" x14ac:dyDescent="0.25">
      <c r="A102" s="144"/>
      <c r="B102" s="144"/>
      <c r="C102" s="183" t="s">
        <v>231</v>
      </c>
      <c r="D102" s="153"/>
      <c r="E102" s="158">
        <v>8.91</v>
      </c>
      <c r="F102" s="161"/>
      <c r="G102" s="161"/>
      <c r="H102" s="161"/>
      <c r="I102" s="161"/>
      <c r="J102" s="161"/>
      <c r="K102" s="161"/>
      <c r="L102" s="161"/>
      <c r="M102" s="161"/>
      <c r="N102" s="151"/>
      <c r="O102" s="151"/>
      <c r="P102" s="151"/>
      <c r="Q102" s="151"/>
      <c r="R102" s="151"/>
      <c r="S102" s="151"/>
      <c r="T102" s="152"/>
      <c r="U102" s="151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 t="s">
        <v>104</v>
      </c>
      <c r="AF102" s="143">
        <v>0</v>
      </c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0" outlineLevel="1" x14ac:dyDescent="0.25">
      <c r="A103" s="144"/>
      <c r="B103" s="144"/>
      <c r="C103" s="183" t="s">
        <v>232</v>
      </c>
      <c r="D103" s="153"/>
      <c r="E103" s="158">
        <v>1.7490000000000001</v>
      </c>
      <c r="F103" s="161"/>
      <c r="G103" s="161"/>
      <c r="H103" s="161"/>
      <c r="I103" s="161"/>
      <c r="J103" s="161"/>
      <c r="K103" s="161"/>
      <c r="L103" s="161"/>
      <c r="M103" s="161"/>
      <c r="N103" s="151"/>
      <c r="O103" s="151"/>
      <c r="P103" s="151"/>
      <c r="Q103" s="151"/>
      <c r="R103" s="151"/>
      <c r="S103" s="151"/>
      <c r="T103" s="152"/>
      <c r="U103" s="151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 t="s">
        <v>104</v>
      </c>
      <c r="AF103" s="143">
        <v>0</v>
      </c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</row>
    <row r="104" spans="1:60" outlineLevel="1" x14ac:dyDescent="0.25">
      <c r="A104" s="144">
        <v>40</v>
      </c>
      <c r="B104" s="144" t="s">
        <v>233</v>
      </c>
      <c r="C104" s="182" t="s">
        <v>234</v>
      </c>
      <c r="D104" s="150" t="s">
        <v>159</v>
      </c>
      <c r="E104" s="157">
        <v>1.8149999999999999</v>
      </c>
      <c r="F104" s="160">
        <f>H104+J104</f>
        <v>0</v>
      </c>
      <c r="G104" s="161">
        <f>ROUND(E104*F104,2)</f>
        <v>0</v>
      </c>
      <c r="H104" s="161"/>
      <c r="I104" s="161">
        <f>ROUND(E104*H104,2)</f>
        <v>0</v>
      </c>
      <c r="J104" s="161"/>
      <c r="K104" s="161">
        <f>ROUND(E104*J104,2)</f>
        <v>0</v>
      </c>
      <c r="L104" s="161">
        <v>21</v>
      </c>
      <c r="M104" s="161">
        <f>G104*(1+L104/100)</f>
        <v>0</v>
      </c>
      <c r="N104" s="151">
        <v>5.4099999999999999E-3</v>
      </c>
      <c r="O104" s="151">
        <f>ROUND(E104*N104,5)</f>
        <v>9.8200000000000006E-3</v>
      </c>
      <c r="P104" s="151">
        <v>0</v>
      </c>
      <c r="Q104" s="151">
        <f>ROUND(E104*P104,5)</f>
        <v>0</v>
      </c>
      <c r="R104" s="151"/>
      <c r="S104" s="151"/>
      <c r="T104" s="152">
        <v>0.68279999999999996</v>
      </c>
      <c r="U104" s="151">
        <f>ROUND(E104*T104,2)</f>
        <v>1.24</v>
      </c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 t="s">
        <v>102</v>
      </c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</row>
    <row r="105" spans="1:60" outlineLevel="1" x14ac:dyDescent="0.25">
      <c r="A105" s="144"/>
      <c r="B105" s="144"/>
      <c r="C105" s="183" t="s">
        <v>235</v>
      </c>
      <c r="D105" s="153"/>
      <c r="E105" s="158">
        <v>1.65</v>
      </c>
      <c r="F105" s="161"/>
      <c r="G105" s="161"/>
      <c r="H105" s="161"/>
      <c r="I105" s="161"/>
      <c r="J105" s="161"/>
      <c r="K105" s="161"/>
      <c r="L105" s="161"/>
      <c r="M105" s="161"/>
      <c r="N105" s="151"/>
      <c r="O105" s="151"/>
      <c r="P105" s="151"/>
      <c r="Q105" s="151"/>
      <c r="R105" s="151"/>
      <c r="S105" s="151"/>
      <c r="T105" s="152"/>
      <c r="U105" s="151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 t="s">
        <v>104</v>
      </c>
      <c r="AF105" s="143">
        <v>0</v>
      </c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0" outlineLevel="1" x14ac:dyDescent="0.25">
      <c r="A106" s="144"/>
      <c r="B106" s="144"/>
      <c r="C106" s="183" t="s">
        <v>236</v>
      </c>
      <c r="D106" s="153"/>
      <c r="E106" s="158">
        <v>0.16500000000000001</v>
      </c>
      <c r="F106" s="161"/>
      <c r="G106" s="161"/>
      <c r="H106" s="161"/>
      <c r="I106" s="161"/>
      <c r="J106" s="161"/>
      <c r="K106" s="161"/>
      <c r="L106" s="161"/>
      <c r="M106" s="161"/>
      <c r="N106" s="151"/>
      <c r="O106" s="151"/>
      <c r="P106" s="151"/>
      <c r="Q106" s="151"/>
      <c r="R106" s="151"/>
      <c r="S106" s="151"/>
      <c r="T106" s="152"/>
      <c r="U106" s="151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 t="s">
        <v>104</v>
      </c>
      <c r="AF106" s="143">
        <v>0</v>
      </c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</row>
    <row r="107" spans="1:60" outlineLevel="1" x14ac:dyDescent="0.25">
      <c r="A107" s="144">
        <v>41</v>
      </c>
      <c r="B107" s="144" t="s">
        <v>237</v>
      </c>
      <c r="C107" s="182" t="s">
        <v>238</v>
      </c>
      <c r="D107" s="150" t="s">
        <v>159</v>
      </c>
      <c r="E107" s="157">
        <v>36.542000000000002</v>
      </c>
      <c r="F107" s="160">
        <f>H107+J107</f>
        <v>0</v>
      </c>
      <c r="G107" s="161">
        <f>ROUND(E107*F107,2)</f>
        <v>0</v>
      </c>
      <c r="H107" s="161"/>
      <c r="I107" s="161">
        <f>ROUND(E107*H107,2)</f>
        <v>0</v>
      </c>
      <c r="J107" s="161"/>
      <c r="K107" s="161">
        <f>ROUND(E107*J107,2)</f>
        <v>0</v>
      </c>
      <c r="L107" s="161">
        <v>21</v>
      </c>
      <c r="M107" s="161">
        <f>G107*(1+L107/100)</f>
        <v>0</v>
      </c>
      <c r="N107" s="151">
        <v>5.7299999999999999E-3</v>
      </c>
      <c r="O107" s="151">
        <f>ROUND(E107*N107,5)</f>
        <v>0.20938999999999999</v>
      </c>
      <c r="P107" s="151">
        <v>0</v>
      </c>
      <c r="Q107" s="151">
        <f>ROUND(E107*P107,5)</f>
        <v>0</v>
      </c>
      <c r="R107" s="151"/>
      <c r="S107" s="151"/>
      <c r="T107" s="152">
        <v>0.75470000000000004</v>
      </c>
      <c r="U107" s="151">
        <f>ROUND(E107*T107,2)</f>
        <v>27.58</v>
      </c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 t="s">
        <v>102</v>
      </c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</row>
    <row r="108" spans="1:60" outlineLevel="1" x14ac:dyDescent="0.25">
      <c r="A108" s="144"/>
      <c r="B108" s="144"/>
      <c r="C108" s="183" t="s">
        <v>239</v>
      </c>
      <c r="D108" s="153"/>
      <c r="E108" s="158">
        <v>18.7</v>
      </c>
      <c r="F108" s="161"/>
      <c r="G108" s="161"/>
      <c r="H108" s="161"/>
      <c r="I108" s="161"/>
      <c r="J108" s="161"/>
      <c r="K108" s="161"/>
      <c r="L108" s="161"/>
      <c r="M108" s="161"/>
      <c r="N108" s="151"/>
      <c r="O108" s="151"/>
      <c r="P108" s="151"/>
      <c r="Q108" s="151"/>
      <c r="R108" s="151"/>
      <c r="S108" s="151"/>
      <c r="T108" s="152"/>
      <c r="U108" s="151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 t="s">
        <v>104</v>
      </c>
      <c r="AF108" s="143">
        <v>0</v>
      </c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</row>
    <row r="109" spans="1:60" outlineLevel="1" x14ac:dyDescent="0.25">
      <c r="A109" s="144"/>
      <c r="B109" s="144"/>
      <c r="C109" s="183" t="s">
        <v>240</v>
      </c>
      <c r="D109" s="153"/>
      <c r="E109" s="158">
        <v>14.52</v>
      </c>
      <c r="F109" s="161"/>
      <c r="G109" s="161"/>
      <c r="H109" s="161"/>
      <c r="I109" s="161"/>
      <c r="J109" s="161"/>
      <c r="K109" s="161"/>
      <c r="L109" s="161"/>
      <c r="M109" s="161"/>
      <c r="N109" s="151"/>
      <c r="O109" s="151"/>
      <c r="P109" s="151"/>
      <c r="Q109" s="151"/>
      <c r="R109" s="151"/>
      <c r="S109" s="151"/>
      <c r="T109" s="152"/>
      <c r="U109" s="151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 t="s">
        <v>104</v>
      </c>
      <c r="AF109" s="143">
        <v>0</v>
      </c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</row>
    <row r="110" spans="1:60" outlineLevel="1" x14ac:dyDescent="0.25">
      <c r="A110" s="144"/>
      <c r="B110" s="144"/>
      <c r="C110" s="183" t="s">
        <v>241</v>
      </c>
      <c r="D110" s="153"/>
      <c r="E110" s="158">
        <v>3.3220000000000001</v>
      </c>
      <c r="F110" s="161"/>
      <c r="G110" s="161"/>
      <c r="H110" s="161"/>
      <c r="I110" s="161"/>
      <c r="J110" s="161"/>
      <c r="K110" s="161"/>
      <c r="L110" s="161"/>
      <c r="M110" s="161"/>
      <c r="N110" s="151"/>
      <c r="O110" s="151"/>
      <c r="P110" s="151"/>
      <c r="Q110" s="151"/>
      <c r="R110" s="151"/>
      <c r="S110" s="151"/>
      <c r="T110" s="152"/>
      <c r="U110" s="151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 t="s">
        <v>104</v>
      </c>
      <c r="AF110" s="143">
        <v>0</v>
      </c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</row>
    <row r="111" spans="1:60" outlineLevel="1" x14ac:dyDescent="0.25">
      <c r="A111" s="144">
        <v>42</v>
      </c>
      <c r="B111" s="144" t="s">
        <v>242</v>
      </c>
      <c r="C111" s="182" t="s">
        <v>243</v>
      </c>
      <c r="D111" s="150" t="s">
        <v>159</v>
      </c>
      <c r="E111" s="157">
        <v>8.4700000000000006</v>
      </c>
      <c r="F111" s="160">
        <f>H111+J111</f>
        <v>0</v>
      </c>
      <c r="G111" s="161">
        <f>ROUND(E111*F111,2)</f>
        <v>0</v>
      </c>
      <c r="H111" s="161"/>
      <c r="I111" s="161">
        <f>ROUND(E111*H111,2)</f>
        <v>0</v>
      </c>
      <c r="J111" s="161"/>
      <c r="K111" s="161">
        <f>ROUND(E111*J111,2)</f>
        <v>0</v>
      </c>
      <c r="L111" s="161">
        <v>21</v>
      </c>
      <c r="M111" s="161">
        <f>G111*(1+L111/100)</f>
        <v>0</v>
      </c>
      <c r="N111" s="151">
        <v>6.1000000000000004E-3</v>
      </c>
      <c r="O111" s="151">
        <f>ROUND(E111*N111,5)</f>
        <v>5.1670000000000001E-2</v>
      </c>
      <c r="P111" s="151">
        <v>0</v>
      </c>
      <c r="Q111" s="151">
        <f>ROUND(E111*P111,5)</f>
        <v>0</v>
      </c>
      <c r="R111" s="151"/>
      <c r="S111" s="151"/>
      <c r="T111" s="152">
        <v>0.92569999999999997</v>
      </c>
      <c r="U111" s="151">
        <f>ROUND(E111*T111,2)</f>
        <v>7.84</v>
      </c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 t="s">
        <v>102</v>
      </c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</row>
    <row r="112" spans="1:60" outlineLevel="1" x14ac:dyDescent="0.25">
      <c r="A112" s="144"/>
      <c r="B112" s="144"/>
      <c r="C112" s="183" t="s">
        <v>244</v>
      </c>
      <c r="D112" s="153"/>
      <c r="E112" s="158">
        <v>7.7</v>
      </c>
      <c r="F112" s="161"/>
      <c r="G112" s="161"/>
      <c r="H112" s="161"/>
      <c r="I112" s="161"/>
      <c r="J112" s="161"/>
      <c r="K112" s="161"/>
      <c r="L112" s="161"/>
      <c r="M112" s="161"/>
      <c r="N112" s="151"/>
      <c r="O112" s="151"/>
      <c r="P112" s="151"/>
      <c r="Q112" s="151"/>
      <c r="R112" s="151"/>
      <c r="S112" s="151"/>
      <c r="T112" s="152"/>
      <c r="U112" s="151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 t="s">
        <v>104</v>
      </c>
      <c r="AF112" s="143">
        <v>0</v>
      </c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</row>
    <row r="113" spans="1:60" outlineLevel="1" x14ac:dyDescent="0.25">
      <c r="A113" s="144"/>
      <c r="B113" s="144"/>
      <c r="C113" s="183" t="s">
        <v>245</v>
      </c>
      <c r="D113" s="153"/>
      <c r="E113" s="158">
        <v>0.77</v>
      </c>
      <c r="F113" s="161"/>
      <c r="G113" s="161"/>
      <c r="H113" s="161"/>
      <c r="I113" s="161"/>
      <c r="J113" s="161"/>
      <c r="K113" s="161"/>
      <c r="L113" s="161"/>
      <c r="M113" s="161"/>
      <c r="N113" s="151"/>
      <c r="O113" s="151"/>
      <c r="P113" s="151"/>
      <c r="Q113" s="151"/>
      <c r="R113" s="151"/>
      <c r="S113" s="151"/>
      <c r="T113" s="152"/>
      <c r="U113" s="151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 t="s">
        <v>104</v>
      </c>
      <c r="AF113" s="143">
        <v>0</v>
      </c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</row>
    <row r="114" spans="1:60" outlineLevel="1" x14ac:dyDescent="0.25">
      <c r="A114" s="144">
        <v>43</v>
      </c>
      <c r="B114" s="144" t="s">
        <v>246</v>
      </c>
      <c r="C114" s="182" t="s">
        <v>247</v>
      </c>
      <c r="D114" s="150" t="s">
        <v>159</v>
      </c>
      <c r="E114" s="157">
        <v>30.492000000000001</v>
      </c>
      <c r="F114" s="160">
        <f>H114+J114</f>
        <v>0</v>
      </c>
      <c r="G114" s="161">
        <f>ROUND(E114*F114,2)</f>
        <v>0</v>
      </c>
      <c r="H114" s="161"/>
      <c r="I114" s="161">
        <f>ROUND(E114*H114,2)</f>
        <v>0</v>
      </c>
      <c r="J114" s="161"/>
      <c r="K114" s="161">
        <f>ROUND(E114*J114,2)</f>
        <v>0</v>
      </c>
      <c r="L114" s="161">
        <v>21</v>
      </c>
      <c r="M114" s="161">
        <f>G114*(1+L114/100)</f>
        <v>0</v>
      </c>
      <c r="N114" s="151">
        <v>2.0000000000000002E-5</v>
      </c>
      <c r="O114" s="151">
        <f>ROUND(E114*N114,5)</f>
        <v>6.0999999999999997E-4</v>
      </c>
      <c r="P114" s="151">
        <v>0</v>
      </c>
      <c r="Q114" s="151">
        <f>ROUND(E114*P114,5)</f>
        <v>0</v>
      </c>
      <c r="R114" s="151"/>
      <c r="S114" s="151"/>
      <c r="T114" s="152">
        <v>0.13500000000000001</v>
      </c>
      <c r="U114" s="151">
        <f>ROUND(E114*T114,2)</f>
        <v>4.12</v>
      </c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 t="s">
        <v>102</v>
      </c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</row>
    <row r="115" spans="1:60" outlineLevel="1" x14ac:dyDescent="0.25">
      <c r="A115" s="144"/>
      <c r="B115" s="144"/>
      <c r="C115" s="183" t="s">
        <v>248</v>
      </c>
      <c r="D115" s="153"/>
      <c r="E115" s="158">
        <v>27.72</v>
      </c>
      <c r="F115" s="161"/>
      <c r="G115" s="161"/>
      <c r="H115" s="161"/>
      <c r="I115" s="161"/>
      <c r="J115" s="161"/>
      <c r="K115" s="161"/>
      <c r="L115" s="161"/>
      <c r="M115" s="161"/>
      <c r="N115" s="151"/>
      <c r="O115" s="151"/>
      <c r="P115" s="151"/>
      <c r="Q115" s="151"/>
      <c r="R115" s="151"/>
      <c r="S115" s="151"/>
      <c r="T115" s="152"/>
      <c r="U115" s="151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 t="s">
        <v>104</v>
      </c>
      <c r="AF115" s="143">
        <v>0</v>
      </c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</row>
    <row r="116" spans="1:60" outlineLevel="1" x14ac:dyDescent="0.25">
      <c r="A116" s="144"/>
      <c r="B116" s="144"/>
      <c r="C116" s="183" t="s">
        <v>249</v>
      </c>
      <c r="D116" s="153"/>
      <c r="E116" s="158">
        <v>2.7719999999999998</v>
      </c>
      <c r="F116" s="161"/>
      <c r="G116" s="161"/>
      <c r="H116" s="161"/>
      <c r="I116" s="161"/>
      <c r="J116" s="161"/>
      <c r="K116" s="161"/>
      <c r="L116" s="161"/>
      <c r="M116" s="161"/>
      <c r="N116" s="151"/>
      <c r="O116" s="151"/>
      <c r="P116" s="151"/>
      <c r="Q116" s="151"/>
      <c r="R116" s="151"/>
      <c r="S116" s="151"/>
      <c r="T116" s="152"/>
      <c r="U116" s="151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 t="s">
        <v>104</v>
      </c>
      <c r="AF116" s="143">
        <v>0</v>
      </c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</row>
    <row r="117" spans="1:60" outlineLevel="1" x14ac:dyDescent="0.25">
      <c r="A117" s="144">
        <v>44</v>
      </c>
      <c r="B117" s="144" t="s">
        <v>250</v>
      </c>
      <c r="C117" s="182" t="s">
        <v>251</v>
      </c>
      <c r="D117" s="150" t="s">
        <v>159</v>
      </c>
      <c r="E117" s="157">
        <v>28.468</v>
      </c>
      <c r="F117" s="160">
        <f>H117+J117</f>
        <v>0</v>
      </c>
      <c r="G117" s="161">
        <f>ROUND(E117*F117,2)</f>
        <v>0</v>
      </c>
      <c r="H117" s="161"/>
      <c r="I117" s="161">
        <f>ROUND(E117*H117,2)</f>
        <v>0</v>
      </c>
      <c r="J117" s="161"/>
      <c r="K117" s="161">
        <f>ROUND(E117*J117,2)</f>
        <v>0</v>
      </c>
      <c r="L117" s="161">
        <v>21</v>
      </c>
      <c r="M117" s="161">
        <f>G117*(1+L117/100)</f>
        <v>0</v>
      </c>
      <c r="N117" s="151">
        <v>3.0000000000000001E-5</v>
      </c>
      <c r="O117" s="151">
        <f>ROUND(E117*N117,5)</f>
        <v>8.4999999999999995E-4</v>
      </c>
      <c r="P117" s="151">
        <v>0</v>
      </c>
      <c r="Q117" s="151">
        <f>ROUND(E117*P117,5)</f>
        <v>0</v>
      </c>
      <c r="R117" s="151"/>
      <c r="S117" s="151"/>
      <c r="T117" s="152">
        <v>0.129</v>
      </c>
      <c r="U117" s="151">
        <f>ROUND(E117*T117,2)</f>
        <v>3.67</v>
      </c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 t="s">
        <v>102</v>
      </c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</row>
    <row r="118" spans="1:60" outlineLevel="1" x14ac:dyDescent="0.25">
      <c r="A118" s="144"/>
      <c r="B118" s="144"/>
      <c r="C118" s="183" t="s">
        <v>252</v>
      </c>
      <c r="D118" s="153"/>
      <c r="E118" s="158">
        <v>25.88</v>
      </c>
      <c r="F118" s="161"/>
      <c r="G118" s="161"/>
      <c r="H118" s="161"/>
      <c r="I118" s="161"/>
      <c r="J118" s="161"/>
      <c r="K118" s="161"/>
      <c r="L118" s="161"/>
      <c r="M118" s="161"/>
      <c r="N118" s="151"/>
      <c r="O118" s="151"/>
      <c r="P118" s="151"/>
      <c r="Q118" s="151"/>
      <c r="R118" s="151"/>
      <c r="S118" s="151"/>
      <c r="T118" s="152"/>
      <c r="U118" s="151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 t="s">
        <v>104</v>
      </c>
      <c r="AF118" s="143">
        <v>0</v>
      </c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</row>
    <row r="119" spans="1:60" outlineLevel="1" x14ac:dyDescent="0.25">
      <c r="A119" s="144"/>
      <c r="B119" s="144"/>
      <c r="C119" s="183" t="s">
        <v>253</v>
      </c>
      <c r="D119" s="153"/>
      <c r="E119" s="158">
        <v>2.5880000000000001</v>
      </c>
      <c r="F119" s="161"/>
      <c r="G119" s="161"/>
      <c r="H119" s="161"/>
      <c r="I119" s="161"/>
      <c r="J119" s="161"/>
      <c r="K119" s="161"/>
      <c r="L119" s="161"/>
      <c r="M119" s="161"/>
      <c r="N119" s="151"/>
      <c r="O119" s="151"/>
      <c r="P119" s="151"/>
      <c r="Q119" s="151"/>
      <c r="R119" s="151"/>
      <c r="S119" s="151"/>
      <c r="T119" s="152"/>
      <c r="U119" s="151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 t="s">
        <v>104</v>
      </c>
      <c r="AF119" s="143">
        <v>0</v>
      </c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</row>
    <row r="120" spans="1:60" outlineLevel="1" x14ac:dyDescent="0.25">
      <c r="A120" s="144">
        <v>45</v>
      </c>
      <c r="B120" s="144" t="s">
        <v>254</v>
      </c>
      <c r="C120" s="182" t="s">
        <v>255</v>
      </c>
      <c r="D120" s="150" t="s">
        <v>159</v>
      </c>
      <c r="E120" s="157">
        <v>9.4380000000000006</v>
      </c>
      <c r="F120" s="160">
        <f>H120+J120</f>
        <v>0</v>
      </c>
      <c r="G120" s="161">
        <f>ROUND(E120*F120,2)</f>
        <v>0</v>
      </c>
      <c r="H120" s="161"/>
      <c r="I120" s="161">
        <f>ROUND(E120*H120,2)</f>
        <v>0</v>
      </c>
      <c r="J120" s="161"/>
      <c r="K120" s="161">
        <f>ROUND(E120*J120,2)</f>
        <v>0</v>
      </c>
      <c r="L120" s="161">
        <v>21</v>
      </c>
      <c r="M120" s="161">
        <f>G120*(1+L120/100)</f>
        <v>0</v>
      </c>
      <c r="N120" s="151">
        <v>6.0000000000000002E-5</v>
      </c>
      <c r="O120" s="151">
        <f>ROUND(E120*N120,5)</f>
        <v>5.6999999999999998E-4</v>
      </c>
      <c r="P120" s="151">
        <v>0</v>
      </c>
      <c r="Q120" s="151">
        <f>ROUND(E120*P120,5)</f>
        <v>0</v>
      </c>
      <c r="R120" s="151"/>
      <c r="S120" s="151"/>
      <c r="T120" s="152">
        <v>0.129</v>
      </c>
      <c r="U120" s="151">
        <f>ROUND(E120*T120,2)</f>
        <v>1.22</v>
      </c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 t="s">
        <v>102</v>
      </c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</row>
    <row r="121" spans="1:60" outlineLevel="1" x14ac:dyDescent="0.25">
      <c r="A121" s="144"/>
      <c r="B121" s="144"/>
      <c r="C121" s="183" t="s">
        <v>256</v>
      </c>
      <c r="D121" s="153"/>
      <c r="E121" s="158">
        <v>8.58</v>
      </c>
      <c r="F121" s="161"/>
      <c r="G121" s="161"/>
      <c r="H121" s="161"/>
      <c r="I121" s="161"/>
      <c r="J121" s="161"/>
      <c r="K121" s="161"/>
      <c r="L121" s="161"/>
      <c r="M121" s="161"/>
      <c r="N121" s="151"/>
      <c r="O121" s="151"/>
      <c r="P121" s="151"/>
      <c r="Q121" s="151"/>
      <c r="R121" s="151"/>
      <c r="S121" s="151"/>
      <c r="T121" s="152"/>
      <c r="U121" s="151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 t="s">
        <v>104</v>
      </c>
      <c r="AF121" s="143">
        <v>0</v>
      </c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</row>
    <row r="122" spans="1:60" outlineLevel="1" x14ac:dyDescent="0.25">
      <c r="A122" s="144"/>
      <c r="B122" s="144"/>
      <c r="C122" s="183" t="s">
        <v>257</v>
      </c>
      <c r="D122" s="153"/>
      <c r="E122" s="158">
        <v>0.85799999999999998</v>
      </c>
      <c r="F122" s="161"/>
      <c r="G122" s="161"/>
      <c r="H122" s="161"/>
      <c r="I122" s="161"/>
      <c r="J122" s="161"/>
      <c r="K122" s="161"/>
      <c r="L122" s="161"/>
      <c r="M122" s="161"/>
      <c r="N122" s="151"/>
      <c r="O122" s="151"/>
      <c r="P122" s="151"/>
      <c r="Q122" s="151"/>
      <c r="R122" s="151"/>
      <c r="S122" s="151"/>
      <c r="T122" s="152"/>
      <c r="U122" s="151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 t="s">
        <v>104</v>
      </c>
      <c r="AF122" s="143">
        <v>0</v>
      </c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</row>
    <row r="123" spans="1:60" outlineLevel="1" x14ac:dyDescent="0.25">
      <c r="A123" s="144">
        <v>46</v>
      </c>
      <c r="B123" s="144" t="s">
        <v>258</v>
      </c>
      <c r="C123" s="182" t="s">
        <v>259</v>
      </c>
      <c r="D123" s="150" t="s">
        <v>159</v>
      </c>
      <c r="E123" s="157">
        <v>20.57</v>
      </c>
      <c r="F123" s="160">
        <f>H123+J123</f>
        <v>0</v>
      </c>
      <c r="G123" s="161">
        <f>ROUND(E123*F123,2)</f>
        <v>0</v>
      </c>
      <c r="H123" s="161"/>
      <c r="I123" s="161">
        <f>ROUND(E123*H123,2)</f>
        <v>0</v>
      </c>
      <c r="J123" s="161"/>
      <c r="K123" s="161">
        <f>ROUND(E123*J123,2)</f>
        <v>0</v>
      </c>
      <c r="L123" s="161">
        <v>21</v>
      </c>
      <c r="M123" s="161">
        <f>G123*(1+L123/100)</f>
        <v>0</v>
      </c>
      <c r="N123" s="151">
        <v>9.0000000000000006E-5</v>
      </c>
      <c r="O123" s="151">
        <f>ROUND(E123*N123,5)</f>
        <v>1.8500000000000001E-3</v>
      </c>
      <c r="P123" s="151">
        <v>0</v>
      </c>
      <c r="Q123" s="151">
        <f>ROUND(E123*P123,5)</f>
        <v>0</v>
      </c>
      <c r="R123" s="151"/>
      <c r="S123" s="151"/>
      <c r="T123" s="152">
        <v>0.157</v>
      </c>
      <c r="U123" s="151">
        <f>ROUND(E123*T123,2)</f>
        <v>3.23</v>
      </c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 t="s">
        <v>102</v>
      </c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</row>
    <row r="124" spans="1:60" outlineLevel="1" x14ac:dyDescent="0.25">
      <c r="A124" s="144"/>
      <c r="B124" s="144"/>
      <c r="C124" s="183" t="s">
        <v>260</v>
      </c>
      <c r="D124" s="153"/>
      <c r="E124" s="158">
        <v>18.7</v>
      </c>
      <c r="F124" s="161"/>
      <c r="G124" s="161"/>
      <c r="H124" s="161"/>
      <c r="I124" s="161"/>
      <c r="J124" s="161"/>
      <c r="K124" s="161"/>
      <c r="L124" s="161"/>
      <c r="M124" s="161"/>
      <c r="N124" s="151"/>
      <c r="O124" s="151"/>
      <c r="P124" s="151"/>
      <c r="Q124" s="151"/>
      <c r="R124" s="151"/>
      <c r="S124" s="151"/>
      <c r="T124" s="152"/>
      <c r="U124" s="151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 t="s">
        <v>104</v>
      </c>
      <c r="AF124" s="143">
        <v>0</v>
      </c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</row>
    <row r="125" spans="1:60" outlineLevel="1" x14ac:dyDescent="0.25">
      <c r="A125" s="144"/>
      <c r="B125" s="144"/>
      <c r="C125" s="183" t="s">
        <v>261</v>
      </c>
      <c r="D125" s="153"/>
      <c r="E125" s="158">
        <v>1.87</v>
      </c>
      <c r="F125" s="161"/>
      <c r="G125" s="161"/>
      <c r="H125" s="161"/>
      <c r="I125" s="161"/>
      <c r="J125" s="161"/>
      <c r="K125" s="161"/>
      <c r="L125" s="161"/>
      <c r="M125" s="161"/>
      <c r="N125" s="151"/>
      <c r="O125" s="151"/>
      <c r="P125" s="151"/>
      <c r="Q125" s="151"/>
      <c r="R125" s="151"/>
      <c r="S125" s="151"/>
      <c r="T125" s="152"/>
      <c r="U125" s="151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 t="s">
        <v>104</v>
      </c>
      <c r="AF125" s="143">
        <v>0</v>
      </c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</row>
    <row r="126" spans="1:60" outlineLevel="1" x14ac:dyDescent="0.25">
      <c r="A126" s="144">
        <v>47</v>
      </c>
      <c r="B126" s="144" t="s">
        <v>262</v>
      </c>
      <c r="C126" s="182" t="s">
        <v>263</v>
      </c>
      <c r="D126" s="150" t="s">
        <v>159</v>
      </c>
      <c r="E126" s="157">
        <v>8.4700000000000006</v>
      </c>
      <c r="F126" s="160">
        <f>H126+J126</f>
        <v>0</v>
      </c>
      <c r="G126" s="161">
        <f>ROUND(E126*F126,2)</f>
        <v>0</v>
      </c>
      <c r="H126" s="161"/>
      <c r="I126" s="161">
        <f>ROUND(E126*H126,2)</f>
        <v>0</v>
      </c>
      <c r="J126" s="161"/>
      <c r="K126" s="161">
        <f>ROUND(E126*J126,2)</f>
        <v>0</v>
      </c>
      <c r="L126" s="161">
        <v>21</v>
      </c>
      <c r="M126" s="161">
        <f>G126*(1+L126/100)</f>
        <v>0</v>
      </c>
      <c r="N126" s="151">
        <v>1.2E-4</v>
      </c>
      <c r="O126" s="151">
        <f>ROUND(E126*N126,5)</f>
        <v>1.0200000000000001E-3</v>
      </c>
      <c r="P126" s="151">
        <v>0</v>
      </c>
      <c r="Q126" s="151">
        <f>ROUND(E126*P126,5)</f>
        <v>0</v>
      </c>
      <c r="R126" s="151"/>
      <c r="S126" s="151"/>
      <c r="T126" s="152">
        <v>0.17</v>
      </c>
      <c r="U126" s="151">
        <f>ROUND(E126*T126,2)</f>
        <v>1.44</v>
      </c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 t="s">
        <v>102</v>
      </c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</row>
    <row r="127" spans="1:60" outlineLevel="1" x14ac:dyDescent="0.25">
      <c r="A127" s="144"/>
      <c r="B127" s="144"/>
      <c r="C127" s="183" t="s">
        <v>264</v>
      </c>
      <c r="D127" s="153"/>
      <c r="E127" s="158">
        <v>7.7</v>
      </c>
      <c r="F127" s="161"/>
      <c r="G127" s="161"/>
      <c r="H127" s="161"/>
      <c r="I127" s="161"/>
      <c r="J127" s="161"/>
      <c r="K127" s="161"/>
      <c r="L127" s="161"/>
      <c r="M127" s="161"/>
      <c r="N127" s="151"/>
      <c r="O127" s="151"/>
      <c r="P127" s="151"/>
      <c r="Q127" s="151"/>
      <c r="R127" s="151"/>
      <c r="S127" s="151"/>
      <c r="T127" s="152"/>
      <c r="U127" s="151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 t="s">
        <v>104</v>
      </c>
      <c r="AF127" s="143">
        <v>0</v>
      </c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</row>
    <row r="128" spans="1:60" outlineLevel="1" x14ac:dyDescent="0.25">
      <c r="A128" s="144"/>
      <c r="B128" s="144"/>
      <c r="C128" s="183" t="s">
        <v>245</v>
      </c>
      <c r="D128" s="153"/>
      <c r="E128" s="158">
        <v>0.77</v>
      </c>
      <c r="F128" s="161"/>
      <c r="G128" s="161"/>
      <c r="H128" s="161"/>
      <c r="I128" s="161"/>
      <c r="J128" s="161"/>
      <c r="K128" s="161"/>
      <c r="L128" s="161"/>
      <c r="M128" s="161"/>
      <c r="N128" s="151"/>
      <c r="O128" s="151"/>
      <c r="P128" s="151"/>
      <c r="Q128" s="151"/>
      <c r="R128" s="151"/>
      <c r="S128" s="151"/>
      <c r="T128" s="152"/>
      <c r="U128" s="151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 t="s">
        <v>104</v>
      </c>
      <c r="AF128" s="143">
        <v>0</v>
      </c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</row>
    <row r="129" spans="1:60" outlineLevel="1" x14ac:dyDescent="0.25">
      <c r="A129" s="144">
        <v>48</v>
      </c>
      <c r="B129" s="144" t="s">
        <v>265</v>
      </c>
      <c r="C129" s="182" t="s">
        <v>266</v>
      </c>
      <c r="D129" s="150" t="s">
        <v>159</v>
      </c>
      <c r="E129" s="157">
        <v>21.538</v>
      </c>
      <c r="F129" s="160">
        <f>H129+J129</f>
        <v>0</v>
      </c>
      <c r="G129" s="161">
        <f>ROUND(E129*F129,2)</f>
        <v>0</v>
      </c>
      <c r="H129" s="161"/>
      <c r="I129" s="161">
        <f>ROUND(E129*H129,2)</f>
        <v>0</v>
      </c>
      <c r="J129" s="161"/>
      <c r="K129" s="161">
        <f>ROUND(E129*J129,2)</f>
        <v>0</v>
      </c>
      <c r="L129" s="161">
        <v>21</v>
      </c>
      <c r="M129" s="161">
        <f>G129*(1+L129/100)</f>
        <v>0</v>
      </c>
      <c r="N129" s="151">
        <v>3.0000000000000001E-5</v>
      </c>
      <c r="O129" s="151">
        <f>ROUND(E129*N129,5)</f>
        <v>6.4999999999999997E-4</v>
      </c>
      <c r="P129" s="151">
        <v>0</v>
      </c>
      <c r="Q129" s="151">
        <f>ROUND(E129*P129,5)</f>
        <v>0</v>
      </c>
      <c r="R129" s="151"/>
      <c r="S129" s="151"/>
      <c r="T129" s="152">
        <v>0.13500000000000001</v>
      </c>
      <c r="U129" s="151">
        <f>ROUND(E129*T129,2)</f>
        <v>2.91</v>
      </c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 t="s">
        <v>102</v>
      </c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</row>
    <row r="130" spans="1:60" outlineLevel="1" x14ac:dyDescent="0.25">
      <c r="A130" s="144"/>
      <c r="B130" s="144"/>
      <c r="C130" s="183" t="s">
        <v>267</v>
      </c>
      <c r="D130" s="153"/>
      <c r="E130" s="158">
        <v>19.579999999999998</v>
      </c>
      <c r="F130" s="161"/>
      <c r="G130" s="161"/>
      <c r="H130" s="161"/>
      <c r="I130" s="161"/>
      <c r="J130" s="161"/>
      <c r="K130" s="161"/>
      <c r="L130" s="161"/>
      <c r="M130" s="161"/>
      <c r="N130" s="151"/>
      <c r="O130" s="151"/>
      <c r="P130" s="151"/>
      <c r="Q130" s="151"/>
      <c r="R130" s="151"/>
      <c r="S130" s="151"/>
      <c r="T130" s="152"/>
      <c r="U130" s="151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 t="s">
        <v>104</v>
      </c>
      <c r="AF130" s="143">
        <v>0</v>
      </c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</row>
    <row r="131" spans="1:60" outlineLevel="1" x14ac:dyDescent="0.25">
      <c r="A131" s="144"/>
      <c r="B131" s="144"/>
      <c r="C131" s="183" t="s">
        <v>268</v>
      </c>
      <c r="D131" s="153"/>
      <c r="E131" s="158">
        <v>1.958</v>
      </c>
      <c r="F131" s="161"/>
      <c r="G131" s="161"/>
      <c r="H131" s="161"/>
      <c r="I131" s="161"/>
      <c r="J131" s="161"/>
      <c r="K131" s="161"/>
      <c r="L131" s="161"/>
      <c r="M131" s="161"/>
      <c r="N131" s="151"/>
      <c r="O131" s="151"/>
      <c r="P131" s="151"/>
      <c r="Q131" s="151"/>
      <c r="R131" s="151"/>
      <c r="S131" s="151"/>
      <c r="T131" s="152"/>
      <c r="U131" s="151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 t="s">
        <v>104</v>
      </c>
      <c r="AF131" s="143">
        <v>0</v>
      </c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</row>
    <row r="132" spans="1:60" outlineLevel="1" x14ac:dyDescent="0.25">
      <c r="A132" s="144">
        <v>49</v>
      </c>
      <c r="B132" s="144" t="s">
        <v>269</v>
      </c>
      <c r="C132" s="182" t="s">
        <v>270</v>
      </c>
      <c r="D132" s="150" t="s">
        <v>159</v>
      </c>
      <c r="E132" s="157">
        <v>55.417999999999999</v>
      </c>
      <c r="F132" s="160">
        <f>H132+J132</f>
        <v>0</v>
      </c>
      <c r="G132" s="161">
        <f>ROUND(E132*F132,2)</f>
        <v>0</v>
      </c>
      <c r="H132" s="161"/>
      <c r="I132" s="161">
        <f>ROUND(E132*H132,2)</f>
        <v>0</v>
      </c>
      <c r="J132" s="161"/>
      <c r="K132" s="161">
        <f>ROUND(E132*J132,2)</f>
        <v>0</v>
      </c>
      <c r="L132" s="161">
        <v>21</v>
      </c>
      <c r="M132" s="161">
        <f>G132*(1+L132/100)</f>
        <v>0</v>
      </c>
      <c r="N132" s="151">
        <v>4.0000000000000003E-5</v>
      </c>
      <c r="O132" s="151">
        <f>ROUND(E132*N132,5)</f>
        <v>2.2200000000000002E-3</v>
      </c>
      <c r="P132" s="151">
        <v>0</v>
      </c>
      <c r="Q132" s="151">
        <f>ROUND(E132*P132,5)</f>
        <v>0</v>
      </c>
      <c r="R132" s="151"/>
      <c r="S132" s="151"/>
      <c r="T132" s="152">
        <v>0.129</v>
      </c>
      <c r="U132" s="151">
        <f>ROUND(E132*T132,2)</f>
        <v>7.15</v>
      </c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 t="s">
        <v>102</v>
      </c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</row>
    <row r="133" spans="1:60" outlineLevel="1" x14ac:dyDescent="0.25">
      <c r="A133" s="144"/>
      <c r="B133" s="144"/>
      <c r="C133" s="183" t="s">
        <v>271</v>
      </c>
      <c r="D133" s="153"/>
      <c r="E133" s="158">
        <v>50.38</v>
      </c>
      <c r="F133" s="161"/>
      <c r="G133" s="161"/>
      <c r="H133" s="161"/>
      <c r="I133" s="161"/>
      <c r="J133" s="161"/>
      <c r="K133" s="161"/>
      <c r="L133" s="161"/>
      <c r="M133" s="161"/>
      <c r="N133" s="151"/>
      <c r="O133" s="151"/>
      <c r="P133" s="151"/>
      <c r="Q133" s="151"/>
      <c r="R133" s="151"/>
      <c r="S133" s="151"/>
      <c r="T133" s="152"/>
      <c r="U133" s="151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 t="s">
        <v>104</v>
      </c>
      <c r="AF133" s="143">
        <v>0</v>
      </c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</row>
    <row r="134" spans="1:60" outlineLevel="1" x14ac:dyDescent="0.25">
      <c r="A134" s="144"/>
      <c r="B134" s="144"/>
      <c r="C134" s="183" t="s">
        <v>272</v>
      </c>
      <c r="D134" s="153"/>
      <c r="E134" s="158">
        <v>5.0380000000000003</v>
      </c>
      <c r="F134" s="161"/>
      <c r="G134" s="161"/>
      <c r="H134" s="161"/>
      <c r="I134" s="161"/>
      <c r="J134" s="161"/>
      <c r="K134" s="161"/>
      <c r="L134" s="161"/>
      <c r="M134" s="161"/>
      <c r="N134" s="151"/>
      <c r="O134" s="151"/>
      <c r="P134" s="151"/>
      <c r="Q134" s="151"/>
      <c r="R134" s="151"/>
      <c r="S134" s="151"/>
      <c r="T134" s="152"/>
      <c r="U134" s="151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 t="s">
        <v>104</v>
      </c>
      <c r="AF134" s="143">
        <v>0</v>
      </c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</row>
    <row r="135" spans="1:60" outlineLevel="1" x14ac:dyDescent="0.25">
      <c r="A135" s="144">
        <v>50</v>
      </c>
      <c r="B135" s="144" t="s">
        <v>273</v>
      </c>
      <c r="C135" s="182" t="s">
        <v>274</v>
      </c>
      <c r="D135" s="150" t="s">
        <v>159</v>
      </c>
      <c r="E135" s="157">
        <v>9.8010000000000002</v>
      </c>
      <c r="F135" s="160">
        <f>H135+J135</f>
        <v>0</v>
      </c>
      <c r="G135" s="161">
        <f>ROUND(E135*F135,2)</f>
        <v>0</v>
      </c>
      <c r="H135" s="161"/>
      <c r="I135" s="161">
        <f>ROUND(E135*H135,2)</f>
        <v>0</v>
      </c>
      <c r="J135" s="161"/>
      <c r="K135" s="161">
        <f>ROUND(E135*J135,2)</f>
        <v>0</v>
      </c>
      <c r="L135" s="161">
        <v>21</v>
      </c>
      <c r="M135" s="161">
        <f>G135*(1+L135/100)</f>
        <v>0</v>
      </c>
      <c r="N135" s="151">
        <v>5.0000000000000002E-5</v>
      </c>
      <c r="O135" s="151">
        <f>ROUND(E135*N135,5)</f>
        <v>4.8999999999999998E-4</v>
      </c>
      <c r="P135" s="151">
        <v>0</v>
      </c>
      <c r="Q135" s="151">
        <f>ROUND(E135*P135,5)</f>
        <v>0</v>
      </c>
      <c r="R135" s="151"/>
      <c r="S135" s="151"/>
      <c r="T135" s="152">
        <v>0.129</v>
      </c>
      <c r="U135" s="151">
        <f>ROUND(E135*T135,2)</f>
        <v>1.26</v>
      </c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 t="s">
        <v>102</v>
      </c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</row>
    <row r="136" spans="1:60" outlineLevel="1" x14ac:dyDescent="0.25">
      <c r="A136" s="144"/>
      <c r="B136" s="144"/>
      <c r="C136" s="183" t="s">
        <v>275</v>
      </c>
      <c r="D136" s="153"/>
      <c r="E136" s="158">
        <v>8.91</v>
      </c>
      <c r="F136" s="161"/>
      <c r="G136" s="161"/>
      <c r="H136" s="161"/>
      <c r="I136" s="161"/>
      <c r="J136" s="161"/>
      <c r="K136" s="161"/>
      <c r="L136" s="161"/>
      <c r="M136" s="161"/>
      <c r="N136" s="151"/>
      <c r="O136" s="151"/>
      <c r="P136" s="151"/>
      <c r="Q136" s="151"/>
      <c r="R136" s="151"/>
      <c r="S136" s="151"/>
      <c r="T136" s="152"/>
      <c r="U136" s="151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 t="s">
        <v>104</v>
      </c>
      <c r="AF136" s="143">
        <v>0</v>
      </c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</row>
    <row r="137" spans="1:60" outlineLevel="1" x14ac:dyDescent="0.25">
      <c r="A137" s="144"/>
      <c r="B137" s="144"/>
      <c r="C137" s="183" t="s">
        <v>276</v>
      </c>
      <c r="D137" s="153"/>
      <c r="E137" s="158">
        <v>0.89100000000000001</v>
      </c>
      <c r="F137" s="161"/>
      <c r="G137" s="161"/>
      <c r="H137" s="161"/>
      <c r="I137" s="161"/>
      <c r="J137" s="161"/>
      <c r="K137" s="161"/>
      <c r="L137" s="161"/>
      <c r="M137" s="161"/>
      <c r="N137" s="151"/>
      <c r="O137" s="151"/>
      <c r="P137" s="151"/>
      <c r="Q137" s="151"/>
      <c r="R137" s="151"/>
      <c r="S137" s="151"/>
      <c r="T137" s="152"/>
      <c r="U137" s="151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 t="s">
        <v>104</v>
      </c>
      <c r="AF137" s="143">
        <v>0</v>
      </c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</row>
    <row r="138" spans="1:60" outlineLevel="1" x14ac:dyDescent="0.25">
      <c r="A138" s="144">
        <v>51</v>
      </c>
      <c r="B138" s="144" t="s">
        <v>277</v>
      </c>
      <c r="C138" s="182" t="s">
        <v>278</v>
      </c>
      <c r="D138" s="150" t="s">
        <v>159</v>
      </c>
      <c r="E138" s="157">
        <v>1.8149999999999999</v>
      </c>
      <c r="F138" s="160">
        <f>H138+J138</f>
        <v>0</v>
      </c>
      <c r="G138" s="161">
        <f>ROUND(E138*F138,2)</f>
        <v>0</v>
      </c>
      <c r="H138" s="161"/>
      <c r="I138" s="161">
        <f>ROUND(E138*H138,2)</f>
        <v>0</v>
      </c>
      <c r="J138" s="161"/>
      <c r="K138" s="161">
        <f>ROUND(E138*J138,2)</f>
        <v>0</v>
      </c>
      <c r="L138" s="161">
        <v>21</v>
      </c>
      <c r="M138" s="161">
        <f>G138*(1+L138/100)</f>
        <v>0</v>
      </c>
      <c r="N138" s="151">
        <v>6.9999999999999994E-5</v>
      </c>
      <c r="O138" s="151">
        <f>ROUND(E138*N138,5)</f>
        <v>1.2999999999999999E-4</v>
      </c>
      <c r="P138" s="151">
        <v>0</v>
      </c>
      <c r="Q138" s="151">
        <f>ROUND(E138*P138,5)</f>
        <v>0</v>
      </c>
      <c r="R138" s="151"/>
      <c r="S138" s="151"/>
      <c r="T138" s="152">
        <v>0.14199999999999999</v>
      </c>
      <c r="U138" s="151">
        <f>ROUND(E138*T138,2)</f>
        <v>0.26</v>
      </c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 t="s">
        <v>102</v>
      </c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</row>
    <row r="139" spans="1:60" outlineLevel="1" x14ac:dyDescent="0.25">
      <c r="A139" s="144"/>
      <c r="B139" s="144"/>
      <c r="C139" s="183" t="s">
        <v>279</v>
      </c>
      <c r="D139" s="153"/>
      <c r="E139" s="158">
        <v>1.65</v>
      </c>
      <c r="F139" s="161"/>
      <c r="G139" s="161"/>
      <c r="H139" s="161"/>
      <c r="I139" s="161"/>
      <c r="J139" s="161"/>
      <c r="K139" s="161"/>
      <c r="L139" s="161"/>
      <c r="M139" s="161"/>
      <c r="N139" s="151"/>
      <c r="O139" s="151"/>
      <c r="P139" s="151"/>
      <c r="Q139" s="151"/>
      <c r="R139" s="151"/>
      <c r="S139" s="151"/>
      <c r="T139" s="152"/>
      <c r="U139" s="151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 t="s">
        <v>104</v>
      </c>
      <c r="AF139" s="143">
        <v>0</v>
      </c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</row>
    <row r="140" spans="1:60" outlineLevel="1" x14ac:dyDescent="0.25">
      <c r="A140" s="144"/>
      <c r="B140" s="144"/>
      <c r="C140" s="183" t="s">
        <v>236</v>
      </c>
      <c r="D140" s="153"/>
      <c r="E140" s="158">
        <v>0.16500000000000001</v>
      </c>
      <c r="F140" s="161"/>
      <c r="G140" s="161"/>
      <c r="H140" s="161"/>
      <c r="I140" s="161"/>
      <c r="J140" s="161"/>
      <c r="K140" s="161"/>
      <c r="L140" s="161"/>
      <c r="M140" s="161"/>
      <c r="N140" s="151"/>
      <c r="O140" s="151"/>
      <c r="P140" s="151"/>
      <c r="Q140" s="151"/>
      <c r="R140" s="151"/>
      <c r="S140" s="151"/>
      <c r="T140" s="152"/>
      <c r="U140" s="151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 t="s">
        <v>104</v>
      </c>
      <c r="AF140" s="143">
        <v>0</v>
      </c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</row>
    <row r="141" spans="1:60" outlineLevel="1" x14ac:dyDescent="0.25">
      <c r="A141" s="144">
        <v>52</v>
      </c>
      <c r="B141" s="144" t="s">
        <v>280</v>
      </c>
      <c r="C141" s="182" t="s">
        <v>281</v>
      </c>
      <c r="D141" s="150" t="s">
        <v>159</v>
      </c>
      <c r="E141" s="157">
        <v>15.972</v>
      </c>
      <c r="F141" s="160">
        <f>H141+J141</f>
        <v>0</v>
      </c>
      <c r="G141" s="161">
        <f>ROUND(E141*F141,2)</f>
        <v>0</v>
      </c>
      <c r="H141" s="161"/>
      <c r="I141" s="161">
        <f>ROUND(E141*H141,2)</f>
        <v>0</v>
      </c>
      <c r="J141" s="161"/>
      <c r="K141" s="161">
        <f>ROUND(E141*J141,2)</f>
        <v>0</v>
      </c>
      <c r="L141" s="161">
        <v>21</v>
      </c>
      <c r="M141" s="161">
        <f>G141*(1+L141/100)</f>
        <v>0</v>
      </c>
      <c r="N141" s="151">
        <v>1.2999999999999999E-4</v>
      </c>
      <c r="O141" s="151">
        <f>ROUND(E141*N141,5)</f>
        <v>2.0799999999999998E-3</v>
      </c>
      <c r="P141" s="151">
        <v>0</v>
      </c>
      <c r="Q141" s="151">
        <f>ROUND(E141*P141,5)</f>
        <v>0</v>
      </c>
      <c r="R141" s="151"/>
      <c r="S141" s="151"/>
      <c r="T141" s="152">
        <v>0.157</v>
      </c>
      <c r="U141" s="151">
        <f>ROUND(E141*T141,2)</f>
        <v>2.5099999999999998</v>
      </c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 t="s">
        <v>102</v>
      </c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</row>
    <row r="142" spans="1:60" outlineLevel="1" x14ac:dyDescent="0.25">
      <c r="A142" s="144"/>
      <c r="B142" s="144"/>
      <c r="C142" s="183" t="s">
        <v>282</v>
      </c>
      <c r="D142" s="153"/>
      <c r="E142" s="158">
        <v>14.52</v>
      </c>
      <c r="F142" s="161"/>
      <c r="G142" s="161"/>
      <c r="H142" s="161"/>
      <c r="I142" s="161"/>
      <c r="J142" s="161"/>
      <c r="K142" s="161"/>
      <c r="L142" s="161"/>
      <c r="M142" s="161"/>
      <c r="N142" s="151"/>
      <c r="O142" s="151"/>
      <c r="P142" s="151"/>
      <c r="Q142" s="151"/>
      <c r="R142" s="151"/>
      <c r="S142" s="151"/>
      <c r="T142" s="152"/>
      <c r="U142" s="151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 t="s">
        <v>104</v>
      </c>
      <c r="AF142" s="143">
        <v>0</v>
      </c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</row>
    <row r="143" spans="1:60" outlineLevel="1" x14ac:dyDescent="0.25">
      <c r="A143" s="144"/>
      <c r="B143" s="144"/>
      <c r="C143" s="183" t="s">
        <v>283</v>
      </c>
      <c r="D143" s="153"/>
      <c r="E143" s="158">
        <v>1.452</v>
      </c>
      <c r="F143" s="161"/>
      <c r="G143" s="161"/>
      <c r="H143" s="161"/>
      <c r="I143" s="161"/>
      <c r="J143" s="161"/>
      <c r="K143" s="161"/>
      <c r="L143" s="161"/>
      <c r="M143" s="161"/>
      <c r="N143" s="151"/>
      <c r="O143" s="151"/>
      <c r="P143" s="151"/>
      <c r="Q143" s="151"/>
      <c r="R143" s="151"/>
      <c r="S143" s="151"/>
      <c r="T143" s="152"/>
      <c r="U143" s="151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 t="s">
        <v>104</v>
      </c>
      <c r="AF143" s="143">
        <v>0</v>
      </c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</row>
    <row r="144" spans="1:60" outlineLevel="1" x14ac:dyDescent="0.25">
      <c r="A144" s="144">
        <v>53</v>
      </c>
      <c r="B144" s="144" t="s">
        <v>284</v>
      </c>
      <c r="C144" s="182" t="s">
        <v>285</v>
      </c>
      <c r="D144" s="150" t="s">
        <v>145</v>
      </c>
      <c r="E144" s="157">
        <v>22</v>
      </c>
      <c r="F144" s="160">
        <f t="shared" ref="F144:F151" si="8">H144+J144</f>
        <v>0</v>
      </c>
      <c r="G144" s="161">
        <f t="shared" ref="G144:G151" si="9">ROUND(E144*F144,2)</f>
        <v>0</v>
      </c>
      <c r="H144" s="161"/>
      <c r="I144" s="161">
        <f t="shared" ref="I144:I151" si="10">ROUND(E144*H144,2)</f>
        <v>0</v>
      </c>
      <c r="J144" s="161"/>
      <c r="K144" s="161">
        <f t="shared" ref="K144:K151" si="11">ROUND(E144*J144,2)</f>
        <v>0</v>
      </c>
      <c r="L144" s="161">
        <v>21</v>
      </c>
      <c r="M144" s="161">
        <f t="shared" ref="M144:M151" si="12">G144*(1+L144/100)</f>
        <v>0</v>
      </c>
      <c r="N144" s="151">
        <v>0</v>
      </c>
      <c r="O144" s="151">
        <f t="shared" ref="O144:O151" si="13">ROUND(E144*N144,5)</f>
        <v>0</v>
      </c>
      <c r="P144" s="151">
        <v>0</v>
      </c>
      <c r="Q144" s="151">
        <f t="shared" ref="Q144:Q151" si="14">ROUND(E144*P144,5)</f>
        <v>0</v>
      </c>
      <c r="R144" s="151"/>
      <c r="S144" s="151"/>
      <c r="T144" s="152">
        <v>0.42499999999999999</v>
      </c>
      <c r="U144" s="151">
        <f t="shared" ref="U144:U151" si="15">ROUND(E144*T144,2)</f>
        <v>9.35</v>
      </c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 t="s">
        <v>102</v>
      </c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</row>
    <row r="145" spans="1:60" outlineLevel="1" x14ac:dyDescent="0.25">
      <c r="A145" s="144">
        <v>54</v>
      </c>
      <c r="B145" s="144" t="s">
        <v>286</v>
      </c>
      <c r="C145" s="182" t="s">
        <v>287</v>
      </c>
      <c r="D145" s="150" t="s">
        <v>145</v>
      </c>
      <c r="E145" s="157">
        <v>8</v>
      </c>
      <c r="F145" s="160">
        <f t="shared" si="8"/>
        <v>0</v>
      </c>
      <c r="G145" s="161">
        <f t="shared" si="9"/>
        <v>0</v>
      </c>
      <c r="H145" s="161"/>
      <c r="I145" s="161">
        <f t="shared" si="10"/>
        <v>0</v>
      </c>
      <c r="J145" s="161"/>
      <c r="K145" s="161">
        <f t="shared" si="11"/>
        <v>0</v>
      </c>
      <c r="L145" s="161">
        <v>21</v>
      </c>
      <c r="M145" s="161">
        <f t="shared" si="12"/>
        <v>0</v>
      </c>
      <c r="N145" s="151">
        <v>0</v>
      </c>
      <c r="O145" s="151">
        <f t="shared" si="13"/>
        <v>0</v>
      </c>
      <c r="P145" s="151">
        <v>0</v>
      </c>
      <c r="Q145" s="151">
        <f t="shared" si="14"/>
        <v>0</v>
      </c>
      <c r="R145" s="151"/>
      <c r="S145" s="151"/>
      <c r="T145" s="152">
        <v>0.42499999999999999</v>
      </c>
      <c r="U145" s="151">
        <f t="shared" si="15"/>
        <v>3.4</v>
      </c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 t="s">
        <v>102</v>
      </c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</row>
    <row r="146" spans="1:60" outlineLevel="1" x14ac:dyDescent="0.25">
      <c r="A146" s="144">
        <v>55</v>
      </c>
      <c r="B146" s="144" t="s">
        <v>288</v>
      </c>
      <c r="C146" s="182" t="s">
        <v>289</v>
      </c>
      <c r="D146" s="150" t="s">
        <v>145</v>
      </c>
      <c r="E146" s="157">
        <v>1</v>
      </c>
      <c r="F146" s="160">
        <f t="shared" si="8"/>
        <v>0</v>
      </c>
      <c r="G146" s="161">
        <f t="shared" si="9"/>
        <v>0</v>
      </c>
      <c r="H146" s="161"/>
      <c r="I146" s="161">
        <f t="shared" si="10"/>
        <v>0</v>
      </c>
      <c r="J146" s="161"/>
      <c r="K146" s="161">
        <f t="shared" si="11"/>
        <v>0</v>
      </c>
      <c r="L146" s="161">
        <v>21</v>
      </c>
      <c r="M146" s="161">
        <f t="shared" si="12"/>
        <v>0</v>
      </c>
      <c r="N146" s="151">
        <v>0</v>
      </c>
      <c r="O146" s="151">
        <f t="shared" si="13"/>
        <v>0</v>
      </c>
      <c r="P146" s="151">
        <v>0</v>
      </c>
      <c r="Q146" s="151">
        <f t="shared" si="14"/>
        <v>0</v>
      </c>
      <c r="R146" s="151"/>
      <c r="S146" s="151"/>
      <c r="T146" s="152">
        <v>0.42499999999999999</v>
      </c>
      <c r="U146" s="151">
        <f t="shared" si="15"/>
        <v>0.43</v>
      </c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 t="s">
        <v>102</v>
      </c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</row>
    <row r="147" spans="1:60" outlineLevel="1" x14ac:dyDescent="0.25">
      <c r="A147" s="144">
        <v>56</v>
      </c>
      <c r="B147" s="144" t="s">
        <v>290</v>
      </c>
      <c r="C147" s="182" t="s">
        <v>291</v>
      </c>
      <c r="D147" s="150" t="s">
        <v>145</v>
      </c>
      <c r="E147" s="157">
        <v>22</v>
      </c>
      <c r="F147" s="160">
        <f t="shared" si="8"/>
        <v>0</v>
      </c>
      <c r="G147" s="161">
        <f t="shared" si="9"/>
        <v>0</v>
      </c>
      <c r="H147" s="161"/>
      <c r="I147" s="161">
        <f t="shared" si="10"/>
        <v>0</v>
      </c>
      <c r="J147" s="161"/>
      <c r="K147" s="161">
        <f t="shared" si="11"/>
        <v>0</v>
      </c>
      <c r="L147" s="161">
        <v>21</v>
      </c>
      <c r="M147" s="161">
        <f t="shared" si="12"/>
        <v>0</v>
      </c>
      <c r="N147" s="151">
        <v>0</v>
      </c>
      <c r="O147" s="151">
        <f t="shared" si="13"/>
        <v>0</v>
      </c>
      <c r="P147" s="151">
        <v>0</v>
      </c>
      <c r="Q147" s="151">
        <f t="shared" si="14"/>
        <v>0</v>
      </c>
      <c r="R147" s="151"/>
      <c r="S147" s="151"/>
      <c r="T147" s="152">
        <v>0.105</v>
      </c>
      <c r="U147" s="151">
        <f t="shared" si="15"/>
        <v>2.31</v>
      </c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 t="s">
        <v>102</v>
      </c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</row>
    <row r="148" spans="1:60" outlineLevel="1" x14ac:dyDescent="0.25">
      <c r="A148" s="144">
        <v>57</v>
      </c>
      <c r="B148" s="144" t="s">
        <v>292</v>
      </c>
      <c r="C148" s="182" t="s">
        <v>293</v>
      </c>
      <c r="D148" s="150" t="s">
        <v>294</v>
      </c>
      <c r="E148" s="157">
        <v>8</v>
      </c>
      <c r="F148" s="160">
        <f t="shared" si="8"/>
        <v>0</v>
      </c>
      <c r="G148" s="161">
        <f t="shared" si="9"/>
        <v>0</v>
      </c>
      <c r="H148" s="161"/>
      <c r="I148" s="161">
        <f t="shared" si="10"/>
        <v>0</v>
      </c>
      <c r="J148" s="161"/>
      <c r="K148" s="161">
        <f t="shared" si="11"/>
        <v>0</v>
      </c>
      <c r="L148" s="161">
        <v>21</v>
      </c>
      <c r="M148" s="161">
        <f t="shared" si="12"/>
        <v>0</v>
      </c>
      <c r="N148" s="151">
        <v>1.48E-3</v>
      </c>
      <c r="O148" s="151">
        <f t="shared" si="13"/>
        <v>1.184E-2</v>
      </c>
      <c r="P148" s="151">
        <v>0</v>
      </c>
      <c r="Q148" s="151">
        <f t="shared" si="14"/>
        <v>0</v>
      </c>
      <c r="R148" s="151"/>
      <c r="S148" s="151"/>
      <c r="T148" s="152">
        <v>0.54</v>
      </c>
      <c r="U148" s="151">
        <f t="shared" si="15"/>
        <v>4.32</v>
      </c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 t="s">
        <v>102</v>
      </c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</row>
    <row r="149" spans="1:60" outlineLevel="1" x14ac:dyDescent="0.25">
      <c r="A149" s="144">
        <v>58</v>
      </c>
      <c r="B149" s="144" t="s">
        <v>295</v>
      </c>
      <c r="C149" s="182" t="s">
        <v>296</v>
      </c>
      <c r="D149" s="150" t="s">
        <v>159</v>
      </c>
      <c r="E149" s="157">
        <v>183.62</v>
      </c>
      <c r="F149" s="160">
        <f t="shared" si="8"/>
        <v>0</v>
      </c>
      <c r="G149" s="161">
        <f t="shared" si="9"/>
        <v>0</v>
      </c>
      <c r="H149" s="161"/>
      <c r="I149" s="161">
        <f t="shared" si="10"/>
        <v>0</v>
      </c>
      <c r="J149" s="161"/>
      <c r="K149" s="161">
        <f t="shared" si="11"/>
        <v>0</v>
      </c>
      <c r="L149" s="161">
        <v>21</v>
      </c>
      <c r="M149" s="161">
        <f t="shared" si="12"/>
        <v>0</v>
      </c>
      <c r="N149" s="151">
        <v>0</v>
      </c>
      <c r="O149" s="151">
        <f t="shared" si="13"/>
        <v>0</v>
      </c>
      <c r="P149" s="151">
        <v>0</v>
      </c>
      <c r="Q149" s="151">
        <f t="shared" si="14"/>
        <v>0</v>
      </c>
      <c r="R149" s="151"/>
      <c r="S149" s="151"/>
      <c r="T149" s="152">
        <v>2.9000000000000001E-2</v>
      </c>
      <c r="U149" s="151">
        <f t="shared" si="15"/>
        <v>5.32</v>
      </c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 t="s">
        <v>102</v>
      </c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</row>
    <row r="150" spans="1:60" outlineLevel="1" x14ac:dyDescent="0.25">
      <c r="A150" s="144">
        <v>59</v>
      </c>
      <c r="B150" s="144" t="s">
        <v>297</v>
      </c>
      <c r="C150" s="182" t="s">
        <v>298</v>
      </c>
      <c r="D150" s="150" t="s">
        <v>159</v>
      </c>
      <c r="E150" s="157">
        <v>183.62</v>
      </c>
      <c r="F150" s="160">
        <f t="shared" si="8"/>
        <v>0</v>
      </c>
      <c r="G150" s="161">
        <f t="shared" si="9"/>
        <v>0</v>
      </c>
      <c r="H150" s="161"/>
      <c r="I150" s="161">
        <f t="shared" si="10"/>
        <v>0</v>
      </c>
      <c r="J150" s="161"/>
      <c r="K150" s="161">
        <f t="shared" si="11"/>
        <v>0</v>
      </c>
      <c r="L150" s="161">
        <v>21</v>
      </c>
      <c r="M150" s="161">
        <f t="shared" si="12"/>
        <v>0</v>
      </c>
      <c r="N150" s="151">
        <v>1.0000000000000001E-5</v>
      </c>
      <c r="O150" s="151">
        <f t="shared" si="13"/>
        <v>1.8400000000000001E-3</v>
      </c>
      <c r="P150" s="151">
        <v>0</v>
      </c>
      <c r="Q150" s="151">
        <f t="shared" si="14"/>
        <v>0</v>
      </c>
      <c r="R150" s="151"/>
      <c r="S150" s="151"/>
      <c r="T150" s="152">
        <v>6.2E-2</v>
      </c>
      <c r="U150" s="151">
        <f t="shared" si="15"/>
        <v>11.38</v>
      </c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 t="s">
        <v>102</v>
      </c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</row>
    <row r="151" spans="1:60" outlineLevel="1" x14ac:dyDescent="0.25">
      <c r="A151" s="144">
        <v>60</v>
      </c>
      <c r="B151" s="144" t="s">
        <v>299</v>
      </c>
      <c r="C151" s="182" t="s">
        <v>300</v>
      </c>
      <c r="D151" s="150" t="s">
        <v>171</v>
      </c>
      <c r="E151" s="157">
        <v>0.73699999999999999</v>
      </c>
      <c r="F151" s="160">
        <f t="shared" si="8"/>
        <v>0</v>
      </c>
      <c r="G151" s="161">
        <f t="shared" si="9"/>
        <v>0</v>
      </c>
      <c r="H151" s="161"/>
      <c r="I151" s="161">
        <f t="shared" si="10"/>
        <v>0</v>
      </c>
      <c r="J151" s="161"/>
      <c r="K151" s="161">
        <f t="shared" si="11"/>
        <v>0</v>
      </c>
      <c r="L151" s="161">
        <v>21</v>
      </c>
      <c r="M151" s="161">
        <f t="shared" si="12"/>
        <v>0</v>
      </c>
      <c r="N151" s="151">
        <v>0</v>
      </c>
      <c r="O151" s="151">
        <f t="shared" si="13"/>
        <v>0</v>
      </c>
      <c r="P151" s="151">
        <v>0</v>
      </c>
      <c r="Q151" s="151">
        <f t="shared" si="14"/>
        <v>0</v>
      </c>
      <c r="R151" s="151"/>
      <c r="S151" s="151"/>
      <c r="T151" s="152">
        <v>1.327</v>
      </c>
      <c r="U151" s="151">
        <f t="shared" si="15"/>
        <v>0.98</v>
      </c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 t="s">
        <v>102</v>
      </c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</row>
    <row r="152" spans="1:60" x14ac:dyDescent="0.25">
      <c r="A152" s="145" t="s">
        <v>97</v>
      </c>
      <c r="B152" s="145" t="s">
        <v>66</v>
      </c>
      <c r="C152" s="184" t="s">
        <v>67</v>
      </c>
      <c r="D152" s="154"/>
      <c r="E152" s="159"/>
      <c r="F152" s="162"/>
      <c r="G152" s="162">
        <f>SUMIF(AE153:AE174,"&lt;&gt;NOR",G153:G174)</f>
        <v>0</v>
      </c>
      <c r="H152" s="162"/>
      <c r="I152" s="162">
        <f>SUM(I153:I174)</f>
        <v>0</v>
      </c>
      <c r="J152" s="162"/>
      <c r="K152" s="162">
        <f>SUM(K153:K174)</f>
        <v>0</v>
      </c>
      <c r="L152" s="162"/>
      <c r="M152" s="162">
        <f>SUM(M153:M174)</f>
        <v>0</v>
      </c>
      <c r="N152" s="155"/>
      <c r="O152" s="155">
        <f>SUM(O153:O174)</f>
        <v>1.0338699999999998</v>
      </c>
      <c r="P152" s="155"/>
      <c r="Q152" s="155">
        <f>SUM(Q153:Q174)</f>
        <v>0</v>
      </c>
      <c r="R152" s="155"/>
      <c r="S152" s="155"/>
      <c r="T152" s="156"/>
      <c r="U152" s="155">
        <f>SUM(U153:U174)</f>
        <v>92.07</v>
      </c>
      <c r="AE152" t="s">
        <v>98</v>
      </c>
    </row>
    <row r="153" spans="1:60" outlineLevel="1" x14ac:dyDescent="0.25">
      <c r="A153" s="144">
        <v>61</v>
      </c>
      <c r="B153" s="144" t="s">
        <v>301</v>
      </c>
      <c r="C153" s="182" t="s">
        <v>302</v>
      </c>
      <c r="D153" s="150" t="s">
        <v>303</v>
      </c>
      <c r="E153" s="157">
        <v>22</v>
      </c>
      <c r="F153" s="160">
        <f t="shared" ref="F153:F174" si="16">H153+J153</f>
        <v>0</v>
      </c>
      <c r="G153" s="161">
        <f t="shared" ref="G153:G174" si="17">ROUND(E153*F153,2)</f>
        <v>0</v>
      </c>
      <c r="H153" s="161"/>
      <c r="I153" s="161">
        <f t="shared" ref="I153:I174" si="18">ROUND(E153*H153,2)</f>
        <v>0</v>
      </c>
      <c r="J153" s="161"/>
      <c r="K153" s="161">
        <f t="shared" ref="K153:K174" si="19">ROUND(E153*J153,2)</f>
        <v>0</v>
      </c>
      <c r="L153" s="161">
        <v>21</v>
      </c>
      <c r="M153" s="161">
        <f t="shared" ref="M153:M174" si="20">G153*(1+L153/100)</f>
        <v>0</v>
      </c>
      <c r="N153" s="151">
        <v>2.4000000000000001E-4</v>
      </c>
      <c r="O153" s="151">
        <f t="shared" ref="O153:O174" si="21">ROUND(E153*N153,5)</f>
        <v>5.28E-3</v>
      </c>
      <c r="P153" s="151">
        <v>0</v>
      </c>
      <c r="Q153" s="151">
        <f t="shared" ref="Q153:Q174" si="22">ROUND(E153*P153,5)</f>
        <v>0</v>
      </c>
      <c r="R153" s="151"/>
      <c r="S153" s="151"/>
      <c r="T153" s="152">
        <v>0.124</v>
      </c>
      <c r="U153" s="151">
        <f t="shared" ref="U153:U174" si="23">ROUND(E153*T153,2)</f>
        <v>2.73</v>
      </c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 t="s">
        <v>102</v>
      </c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</row>
    <row r="154" spans="1:60" outlineLevel="1" x14ac:dyDescent="0.25">
      <c r="A154" s="144">
        <v>62</v>
      </c>
      <c r="B154" s="144" t="s">
        <v>304</v>
      </c>
      <c r="C154" s="182" t="s">
        <v>305</v>
      </c>
      <c r="D154" s="150" t="s">
        <v>145</v>
      </c>
      <c r="E154" s="157">
        <v>6</v>
      </c>
      <c r="F154" s="160">
        <f t="shared" si="16"/>
        <v>0</v>
      </c>
      <c r="G154" s="161">
        <f t="shared" si="17"/>
        <v>0</v>
      </c>
      <c r="H154" s="161"/>
      <c r="I154" s="161">
        <f t="shared" si="18"/>
        <v>0</v>
      </c>
      <c r="J154" s="161"/>
      <c r="K154" s="161">
        <f t="shared" si="19"/>
        <v>0</v>
      </c>
      <c r="L154" s="161">
        <v>21</v>
      </c>
      <c r="M154" s="161">
        <f t="shared" si="20"/>
        <v>0</v>
      </c>
      <c r="N154" s="151">
        <v>1.8669999999999999E-2</v>
      </c>
      <c r="O154" s="151">
        <f t="shared" si="21"/>
        <v>0.11201999999999999</v>
      </c>
      <c r="P154" s="151">
        <v>0</v>
      </c>
      <c r="Q154" s="151">
        <f t="shared" si="22"/>
        <v>0</v>
      </c>
      <c r="R154" s="151"/>
      <c r="S154" s="151"/>
      <c r="T154" s="152">
        <v>2.92136</v>
      </c>
      <c r="U154" s="151">
        <f t="shared" si="23"/>
        <v>17.53</v>
      </c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 t="s">
        <v>306</v>
      </c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</row>
    <row r="155" spans="1:60" outlineLevel="1" x14ac:dyDescent="0.25">
      <c r="A155" s="144">
        <v>63</v>
      </c>
      <c r="B155" s="144" t="s">
        <v>307</v>
      </c>
      <c r="C155" s="182" t="s">
        <v>308</v>
      </c>
      <c r="D155" s="150" t="s">
        <v>303</v>
      </c>
      <c r="E155" s="157">
        <v>1</v>
      </c>
      <c r="F155" s="160">
        <f t="shared" si="16"/>
        <v>0</v>
      </c>
      <c r="G155" s="161">
        <f t="shared" si="17"/>
        <v>0</v>
      </c>
      <c r="H155" s="161"/>
      <c r="I155" s="161">
        <f t="shared" si="18"/>
        <v>0</v>
      </c>
      <c r="J155" s="161"/>
      <c r="K155" s="161">
        <f t="shared" si="19"/>
        <v>0</v>
      </c>
      <c r="L155" s="161">
        <v>21</v>
      </c>
      <c r="M155" s="161">
        <f t="shared" si="20"/>
        <v>0</v>
      </c>
      <c r="N155" s="151">
        <v>1.7010000000000001E-2</v>
      </c>
      <c r="O155" s="151">
        <f t="shared" si="21"/>
        <v>1.7010000000000001E-2</v>
      </c>
      <c r="P155" s="151">
        <v>0</v>
      </c>
      <c r="Q155" s="151">
        <f t="shared" si="22"/>
        <v>0</v>
      </c>
      <c r="R155" s="151"/>
      <c r="S155" s="151"/>
      <c r="T155" s="152">
        <v>1.2529999999999999</v>
      </c>
      <c r="U155" s="151">
        <f t="shared" si="23"/>
        <v>1.25</v>
      </c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 t="s">
        <v>102</v>
      </c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</row>
    <row r="156" spans="1:60" ht="20.399999999999999" outlineLevel="1" x14ac:dyDescent="0.25">
      <c r="A156" s="144">
        <v>64</v>
      </c>
      <c r="B156" s="144" t="s">
        <v>309</v>
      </c>
      <c r="C156" s="182" t="s">
        <v>310</v>
      </c>
      <c r="D156" s="150" t="s">
        <v>145</v>
      </c>
      <c r="E156" s="157">
        <v>6</v>
      </c>
      <c r="F156" s="160">
        <f t="shared" si="16"/>
        <v>0</v>
      </c>
      <c r="G156" s="161">
        <f t="shared" si="17"/>
        <v>0</v>
      </c>
      <c r="H156" s="161"/>
      <c r="I156" s="161">
        <f t="shared" si="18"/>
        <v>0</v>
      </c>
      <c r="J156" s="161"/>
      <c r="K156" s="161">
        <f t="shared" si="19"/>
        <v>0</v>
      </c>
      <c r="L156" s="161">
        <v>21</v>
      </c>
      <c r="M156" s="161">
        <f t="shared" si="20"/>
        <v>0</v>
      </c>
      <c r="N156" s="151">
        <v>8.4999999999999995E-4</v>
      </c>
      <c r="O156" s="151">
        <f t="shared" si="21"/>
        <v>5.1000000000000004E-3</v>
      </c>
      <c r="P156" s="151">
        <v>0</v>
      </c>
      <c r="Q156" s="151">
        <f t="shared" si="22"/>
        <v>0</v>
      </c>
      <c r="R156" s="151"/>
      <c r="S156" s="151"/>
      <c r="T156" s="152">
        <v>0.48499999999999999</v>
      </c>
      <c r="U156" s="151">
        <f t="shared" si="23"/>
        <v>2.91</v>
      </c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 t="s">
        <v>102</v>
      </c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</row>
    <row r="157" spans="1:60" outlineLevel="1" x14ac:dyDescent="0.25">
      <c r="A157" s="144">
        <v>65</v>
      </c>
      <c r="B157" s="144" t="s">
        <v>311</v>
      </c>
      <c r="C157" s="182" t="s">
        <v>312</v>
      </c>
      <c r="D157" s="150" t="s">
        <v>145</v>
      </c>
      <c r="E157" s="157">
        <v>1</v>
      </c>
      <c r="F157" s="160">
        <f t="shared" si="16"/>
        <v>0</v>
      </c>
      <c r="G157" s="161">
        <f t="shared" si="17"/>
        <v>0</v>
      </c>
      <c r="H157" s="161"/>
      <c r="I157" s="161">
        <f t="shared" si="18"/>
        <v>0</v>
      </c>
      <c r="J157" s="161"/>
      <c r="K157" s="161">
        <f t="shared" si="19"/>
        <v>0</v>
      </c>
      <c r="L157" s="161">
        <v>21</v>
      </c>
      <c r="M157" s="161">
        <f t="shared" si="20"/>
        <v>0</v>
      </c>
      <c r="N157" s="151">
        <v>3.007E-2</v>
      </c>
      <c r="O157" s="151">
        <f t="shared" si="21"/>
        <v>3.007E-2</v>
      </c>
      <c r="P157" s="151">
        <v>0</v>
      </c>
      <c r="Q157" s="151">
        <f t="shared" si="22"/>
        <v>0</v>
      </c>
      <c r="R157" s="151"/>
      <c r="S157" s="151"/>
      <c r="T157" s="152">
        <v>3.6013000000000002</v>
      </c>
      <c r="U157" s="151">
        <f t="shared" si="23"/>
        <v>3.6</v>
      </c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 t="s">
        <v>306</v>
      </c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</row>
    <row r="158" spans="1:60" outlineLevel="1" x14ac:dyDescent="0.25">
      <c r="A158" s="144">
        <v>66</v>
      </c>
      <c r="B158" s="144" t="s">
        <v>313</v>
      </c>
      <c r="C158" s="182" t="s">
        <v>314</v>
      </c>
      <c r="D158" s="150" t="s">
        <v>145</v>
      </c>
      <c r="E158" s="157">
        <v>4</v>
      </c>
      <c r="F158" s="160">
        <f t="shared" si="16"/>
        <v>0</v>
      </c>
      <c r="G158" s="161">
        <f t="shared" si="17"/>
        <v>0</v>
      </c>
      <c r="H158" s="161"/>
      <c r="I158" s="161">
        <f t="shared" si="18"/>
        <v>0</v>
      </c>
      <c r="J158" s="161"/>
      <c r="K158" s="161">
        <f t="shared" si="19"/>
        <v>0</v>
      </c>
      <c r="L158" s="161">
        <v>21</v>
      </c>
      <c r="M158" s="161">
        <f t="shared" si="20"/>
        <v>0</v>
      </c>
      <c r="N158" s="151">
        <v>3.8280000000000002E-2</v>
      </c>
      <c r="O158" s="151">
        <f t="shared" si="21"/>
        <v>0.15312000000000001</v>
      </c>
      <c r="P158" s="151">
        <v>0</v>
      </c>
      <c r="Q158" s="151">
        <f t="shared" si="22"/>
        <v>0</v>
      </c>
      <c r="R158" s="151"/>
      <c r="S158" s="151"/>
      <c r="T158" s="152">
        <v>6.9312100000000001</v>
      </c>
      <c r="U158" s="151">
        <f t="shared" si="23"/>
        <v>27.72</v>
      </c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 t="s">
        <v>306</v>
      </c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</row>
    <row r="159" spans="1:60" outlineLevel="1" x14ac:dyDescent="0.25">
      <c r="A159" s="144">
        <v>67</v>
      </c>
      <c r="B159" s="144" t="s">
        <v>315</v>
      </c>
      <c r="C159" s="182" t="s">
        <v>316</v>
      </c>
      <c r="D159" s="150" t="s">
        <v>145</v>
      </c>
      <c r="E159" s="157">
        <v>4</v>
      </c>
      <c r="F159" s="160">
        <f t="shared" si="16"/>
        <v>0</v>
      </c>
      <c r="G159" s="161">
        <f t="shared" si="17"/>
        <v>0</v>
      </c>
      <c r="H159" s="161"/>
      <c r="I159" s="161">
        <f t="shared" si="18"/>
        <v>0</v>
      </c>
      <c r="J159" s="161"/>
      <c r="K159" s="161">
        <f t="shared" si="19"/>
        <v>0</v>
      </c>
      <c r="L159" s="161">
        <v>21</v>
      </c>
      <c r="M159" s="161">
        <f t="shared" si="20"/>
        <v>0</v>
      </c>
      <c r="N159" s="151">
        <v>0</v>
      </c>
      <c r="O159" s="151">
        <f t="shared" si="21"/>
        <v>0</v>
      </c>
      <c r="P159" s="151">
        <v>0</v>
      </c>
      <c r="Q159" s="151">
        <f t="shared" si="22"/>
        <v>0</v>
      </c>
      <c r="R159" s="151"/>
      <c r="S159" s="151"/>
      <c r="T159" s="152">
        <v>0</v>
      </c>
      <c r="U159" s="151">
        <f t="shared" si="23"/>
        <v>0</v>
      </c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 t="s">
        <v>146</v>
      </c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</row>
    <row r="160" spans="1:60" outlineLevel="1" x14ac:dyDescent="0.25">
      <c r="A160" s="144">
        <v>68</v>
      </c>
      <c r="B160" s="144" t="s">
        <v>317</v>
      </c>
      <c r="C160" s="182" t="s">
        <v>318</v>
      </c>
      <c r="D160" s="150" t="s">
        <v>145</v>
      </c>
      <c r="E160" s="157">
        <v>4</v>
      </c>
      <c r="F160" s="160">
        <f t="shared" si="16"/>
        <v>0</v>
      </c>
      <c r="G160" s="161">
        <f t="shared" si="17"/>
        <v>0</v>
      </c>
      <c r="H160" s="161"/>
      <c r="I160" s="161">
        <f t="shared" si="18"/>
        <v>0</v>
      </c>
      <c r="J160" s="161"/>
      <c r="K160" s="161">
        <f t="shared" si="19"/>
        <v>0</v>
      </c>
      <c r="L160" s="161">
        <v>21</v>
      </c>
      <c r="M160" s="161">
        <f t="shared" si="20"/>
        <v>0</v>
      </c>
      <c r="N160" s="151">
        <v>0</v>
      </c>
      <c r="O160" s="151">
        <f t="shared" si="21"/>
        <v>0</v>
      </c>
      <c r="P160" s="151">
        <v>0</v>
      </c>
      <c r="Q160" s="151">
        <f t="shared" si="22"/>
        <v>0</v>
      </c>
      <c r="R160" s="151"/>
      <c r="S160" s="151"/>
      <c r="T160" s="152">
        <v>0</v>
      </c>
      <c r="U160" s="151">
        <f t="shared" si="23"/>
        <v>0</v>
      </c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 t="s">
        <v>146</v>
      </c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</row>
    <row r="161" spans="1:60" outlineLevel="1" x14ac:dyDescent="0.25">
      <c r="A161" s="144">
        <v>69</v>
      </c>
      <c r="B161" s="144" t="s">
        <v>319</v>
      </c>
      <c r="C161" s="182" t="s">
        <v>320</v>
      </c>
      <c r="D161" s="150" t="s">
        <v>145</v>
      </c>
      <c r="E161" s="157">
        <v>4</v>
      </c>
      <c r="F161" s="160">
        <f t="shared" si="16"/>
        <v>0</v>
      </c>
      <c r="G161" s="161">
        <f t="shared" si="17"/>
        <v>0</v>
      </c>
      <c r="H161" s="161"/>
      <c r="I161" s="161">
        <f t="shared" si="18"/>
        <v>0</v>
      </c>
      <c r="J161" s="161"/>
      <c r="K161" s="161">
        <f t="shared" si="19"/>
        <v>0</v>
      </c>
      <c r="L161" s="161">
        <v>21</v>
      </c>
      <c r="M161" s="161">
        <f t="shared" si="20"/>
        <v>0</v>
      </c>
      <c r="N161" s="151">
        <v>0</v>
      </c>
      <c r="O161" s="151">
        <f t="shared" si="21"/>
        <v>0</v>
      </c>
      <c r="P161" s="151">
        <v>0</v>
      </c>
      <c r="Q161" s="151">
        <f t="shared" si="22"/>
        <v>0</v>
      </c>
      <c r="R161" s="151"/>
      <c r="S161" s="151"/>
      <c r="T161" s="152">
        <v>0</v>
      </c>
      <c r="U161" s="151">
        <f t="shared" si="23"/>
        <v>0</v>
      </c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 t="s">
        <v>146</v>
      </c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</row>
    <row r="162" spans="1:60" outlineLevel="1" x14ac:dyDescent="0.25">
      <c r="A162" s="144">
        <v>70</v>
      </c>
      <c r="B162" s="144" t="s">
        <v>321</v>
      </c>
      <c r="C162" s="182" t="s">
        <v>322</v>
      </c>
      <c r="D162" s="150" t="s">
        <v>145</v>
      </c>
      <c r="E162" s="157">
        <v>4</v>
      </c>
      <c r="F162" s="160">
        <f t="shared" si="16"/>
        <v>0</v>
      </c>
      <c r="G162" s="161">
        <f t="shared" si="17"/>
        <v>0</v>
      </c>
      <c r="H162" s="161"/>
      <c r="I162" s="161">
        <f t="shared" si="18"/>
        <v>0</v>
      </c>
      <c r="J162" s="161"/>
      <c r="K162" s="161">
        <f t="shared" si="19"/>
        <v>0</v>
      </c>
      <c r="L162" s="161">
        <v>21</v>
      </c>
      <c r="M162" s="161">
        <f t="shared" si="20"/>
        <v>0</v>
      </c>
      <c r="N162" s="151">
        <v>8.7889999999999996E-2</v>
      </c>
      <c r="O162" s="151">
        <f t="shared" si="21"/>
        <v>0.35155999999999998</v>
      </c>
      <c r="P162" s="151">
        <v>0</v>
      </c>
      <c r="Q162" s="151">
        <f t="shared" si="22"/>
        <v>0</v>
      </c>
      <c r="R162" s="151"/>
      <c r="S162" s="151"/>
      <c r="T162" s="152">
        <v>1.5580000000000001</v>
      </c>
      <c r="U162" s="151">
        <f t="shared" si="23"/>
        <v>6.23</v>
      </c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 t="s">
        <v>102</v>
      </c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</row>
    <row r="163" spans="1:60" outlineLevel="1" x14ac:dyDescent="0.25">
      <c r="A163" s="144">
        <v>71</v>
      </c>
      <c r="B163" s="144" t="s">
        <v>323</v>
      </c>
      <c r="C163" s="182" t="s">
        <v>324</v>
      </c>
      <c r="D163" s="150" t="s">
        <v>303</v>
      </c>
      <c r="E163" s="157">
        <v>6</v>
      </c>
      <c r="F163" s="160">
        <f t="shared" si="16"/>
        <v>0</v>
      </c>
      <c r="G163" s="161">
        <f t="shared" si="17"/>
        <v>0</v>
      </c>
      <c r="H163" s="161"/>
      <c r="I163" s="161">
        <f t="shared" si="18"/>
        <v>0</v>
      </c>
      <c r="J163" s="161"/>
      <c r="K163" s="161">
        <f t="shared" si="19"/>
        <v>0</v>
      </c>
      <c r="L163" s="161">
        <v>21</v>
      </c>
      <c r="M163" s="161">
        <f t="shared" si="20"/>
        <v>0</v>
      </c>
      <c r="N163" s="151">
        <v>8.8999999999999995E-4</v>
      </c>
      <c r="O163" s="151">
        <f t="shared" si="21"/>
        <v>5.3400000000000001E-3</v>
      </c>
      <c r="P163" s="151">
        <v>0</v>
      </c>
      <c r="Q163" s="151">
        <f t="shared" si="22"/>
        <v>0</v>
      </c>
      <c r="R163" s="151"/>
      <c r="S163" s="151"/>
      <c r="T163" s="152">
        <v>1.1200000000000001</v>
      </c>
      <c r="U163" s="151">
        <f t="shared" si="23"/>
        <v>6.72</v>
      </c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 t="s">
        <v>102</v>
      </c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</row>
    <row r="164" spans="1:60" ht="20.399999999999999" outlineLevel="1" x14ac:dyDescent="0.25">
      <c r="A164" s="144">
        <v>72</v>
      </c>
      <c r="B164" s="144" t="s">
        <v>325</v>
      </c>
      <c r="C164" s="182" t="s">
        <v>326</v>
      </c>
      <c r="D164" s="150" t="s">
        <v>303</v>
      </c>
      <c r="E164" s="157">
        <v>5</v>
      </c>
      <c r="F164" s="160">
        <f t="shared" si="16"/>
        <v>0</v>
      </c>
      <c r="G164" s="161">
        <f t="shared" si="17"/>
        <v>0</v>
      </c>
      <c r="H164" s="161"/>
      <c r="I164" s="161">
        <f t="shared" si="18"/>
        <v>0</v>
      </c>
      <c r="J164" s="161"/>
      <c r="K164" s="161">
        <f t="shared" si="19"/>
        <v>0</v>
      </c>
      <c r="L164" s="161">
        <v>21</v>
      </c>
      <c r="M164" s="161">
        <f t="shared" si="20"/>
        <v>0</v>
      </c>
      <c r="N164" s="151">
        <v>1.772E-2</v>
      </c>
      <c r="O164" s="151">
        <f t="shared" si="21"/>
        <v>8.8599999999999998E-2</v>
      </c>
      <c r="P164" s="151">
        <v>0</v>
      </c>
      <c r="Q164" s="151">
        <f t="shared" si="22"/>
        <v>0</v>
      </c>
      <c r="R164" s="151"/>
      <c r="S164" s="151"/>
      <c r="T164" s="152">
        <v>0.97299999999999998</v>
      </c>
      <c r="U164" s="151">
        <f t="shared" si="23"/>
        <v>4.87</v>
      </c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 t="s">
        <v>102</v>
      </c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</row>
    <row r="165" spans="1:60" outlineLevel="1" x14ac:dyDescent="0.25">
      <c r="A165" s="144">
        <v>73</v>
      </c>
      <c r="B165" s="144" t="s">
        <v>327</v>
      </c>
      <c r="C165" s="182" t="s">
        <v>328</v>
      </c>
      <c r="D165" s="150" t="s">
        <v>145</v>
      </c>
      <c r="E165" s="157">
        <v>6</v>
      </c>
      <c r="F165" s="160">
        <f t="shared" si="16"/>
        <v>0</v>
      </c>
      <c r="G165" s="161">
        <f t="shared" si="17"/>
        <v>0</v>
      </c>
      <c r="H165" s="161"/>
      <c r="I165" s="161">
        <f t="shared" si="18"/>
        <v>0</v>
      </c>
      <c r="J165" s="161"/>
      <c r="K165" s="161">
        <f t="shared" si="19"/>
        <v>0</v>
      </c>
      <c r="L165" s="161">
        <v>21</v>
      </c>
      <c r="M165" s="161">
        <f t="shared" si="20"/>
        <v>0</v>
      </c>
      <c r="N165" s="151">
        <v>3.2000000000000003E-4</v>
      </c>
      <c r="O165" s="151">
        <f t="shared" si="21"/>
        <v>1.92E-3</v>
      </c>
      <c r="P165" s="151">
        <v>0</v>
      </c>
      <c r="Q165" s="151">
        <f t="shared" si="22"/>
        <v>0</v>
      </c>
      <c r="R165" s="151"/>
      <c r="S165" s="151"/>
      <c r="T165" s="152">
        <v>0</v>
      </c>
      <c r="U165" s="151">
        <f t="shared" si="23"/>
        <v>0</v>
      </c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 t="s">
        <v>146</v>
      </c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</row>
    <row r="166" spans="1:60" outlineLevel="1" x14ac:dyDescent="0.25">
      <c r="A166" s="144">
        <v>74</v>
      </c>
      <c r="B166" s="144" t="s">
        <v>329</v>
      </c>
      <c r="C166" s="182" t="s">
        <v>330</v>
      </c>
      <c r="D166" s="150" t="s">
        <v>303</v>
      </c>
      <c r="E166" s="157">
        <v>1</v>
      </c>
      <c r="F166" s="160">
        <f t="shared" si="16"/>
        <v>0</v>
      </c>
      <c r="G166" s="161">
        <f t="shared" si="17"/>
        <v>0</v>
      </c>
      <c r="H166" s="161"/>
      <c r="I166" s="161">
        <f t="shared" si="18"/>
        <v>0</v>
      </c>
      <c r="J166" s="161"/>
      <c r="K166" s="161">
        <f t="shared" si="19"/>
        <v>0</v>
      </c>
      <c r="L166" s="161">
        <v>21</v>
      </c>
      <c r="M166" s="161">
        <f t="shared" si="20"/>
        <v>0</v>
      </c>
      <c r="N166" s="151">
        <v>1.8890000000000001E-2</v>
      </c>
      <c r="O166" s="151">
        <f t="shared" si="21"/>
        <v>1.8890000000000001E-2</v>
      </c>
      <c r="P166" s="151">
        <v>0</v>
      </c>
      <c r="Q166" s="151">
        <f t="shared" si="22"/>
        <v>0</v>
      </c>
      <c r="R166" s="151"/>
      <c r="S166" s="151"/>
      <c r="T166" s="152">
        <v>0.97299999999999998</v>
      </c>
      <c r="U166" s="151">
        <f t="shared" si="23"/>
        <v>0.97</v>
      </c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 t="s">
        <v>102</v>
      </c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</row>
    <row r="167" spans="1:60" outlineLevel="1" x14ac:dyDescent="0.25">
      <c r="A167" s="144">
        <v>75</v>
      </c>
      <c r="B167" s="144" t="s">
        <v>331</v>
      </c>
      <c r="C167" s="182" t="s">
        <v>332</v>
      </c>
      <c r="D167" s="150" t="s">
        <v>145</v>
      </c>
      <c r="E167" s="157">
        <v>5</v>
      </c>
      <c r="F167" s="160">
        <f t="shared" si="16"/>
        <v>0</v>
      </c>
      <c r="G167" s="161">
        <f t="shared" si="17"/>
        <v>0</v>
      </c>
      <c r="H167" s="161"/>
      <c r="I167" s="161">
        <f t="shared" si="18"/>
        <v>0</v>
      </c>
      <c r="J167" s="161"/>
      <c r="K167" s="161">
        <f t="shared" si="19"/>
        <v>0</v>
      </c>
      <c r="L167" s="161">
        <v>21</v>
      </c>
      <c r="M167" s="161">
        <f t="shared" si="20"/>
        <v>0</v>
      </c>
      <c r="N167" s="151">
        <v>1.2970000000000001E-2</v>
      </c>
      <c r="O167" s="151">
        <f t="shared" si="21"/>
        <v>6.4850000000000005E-2</v>
      </c>
      <c r="P167" s="151">
        <v>0</v>
      </c>
      <c r="Q167" s="151">
        <f t="shared" si="22"/>
        <v>0</v>
      </c>
      <c r="R167" s="151"/>
      <c r="S167" s="151"/>
      <c r="T167" s="152">
        <v>0</v>
      </c>
      <c r="U167" s="151">
        <f t="shared" si="23"/>
        <v>0</v>
      </c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 t="s">
        <v>146</v>
      </c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</row>
    <row r="168" spans="1:60" outlineLevel="1" x14ac:dyDescent="0.25">
      <c r="A168" s="144">
        <v>76</v>
      </c>
      <c r="B168" s="144" t="s">
        <v>333</v>
      </c>
      <c r="C168" s="182" t="s">
        <v>334</v>
      </c>
      <c r="D168" s="150" t="s">
        <v>145</v>
      </c>
      <c r="E168" s="157">
        <v>1</v>
      </c>
      <c r="F168" s="160">
        <f t="shared" si="16"/>
        <v>0</v>
      </c>
      <c r="G168" s="161">
        <f t="shared" si="17"/>
        <v>0</v>
      </c>
      <c r="H168" s="161"/>
      <c r="I168" s="161">
        <f t="shared" si="18"/>
        <v>0</v>
      </c>
      <c r="J168" s="161"/>
      <c r="K168" s="161">
        <f t="shared" si="19"/>
        <v>0</v>
      </c>
      <c r="L168" s="161">
        <v>21</v>
      </c>
      <c r="M168" s="161">
        <f t="shared" si="20"/>
        <v>0</v>
      </c>
      <c r="N168" s="151">
        <v>1.0999999999999999E-2</v>
      </c>
      <c r="O168" s="151">
        <f t="shared" si="21"/>
        <v>1.0999999999999999E-2</v>
      </c>
      <c r="P168" s="151">
        <v>0</v>
      </c>
      <c r="Q168" s="151">
        <f t="shared" si="22"/>
        <v>0</v>
      </c>
      <c r="R168" s="151"/>
      <c r="S168" s="151"/>
      <c r="T168" s="152">
        <v>0</v>
      </c>
      <c r="U168" s="151">
        <f t="shared" si="23"/>
        <v>0</v>
      </c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 t="s">
        <v>146</v>
      </c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</row>
    <row r="169" spans="1:60" outlineLevel="1" x14ac:dyDescent="0.25">
      <c r="A169" s="144">
        <v>77</v>
      </c>
      <c r="B169" s="144" t="s">
        <v>335</v>
      </c>
      <c r="C169" s="182" t="s">
        <v>336</v>
      </c>
      <c r="D169" s="150" t="s">
        <v>145</v>
      </c>
      <c r="E169" s="157">
        <v>2</v>
      </c>
      <c r="F169" s="160">
        <f t="shared" si="16"/>
        <v>0</v>
      </c>
      <c r="G169" s="161">
        <f t="shared" si="17"/>
        <v>0</v>
      </c>
      <c r="H169" s="161"/>
      <c r="I169" s="161">
        <f t="shared" si="18"/>
        <v>0</v>
      </c>
      <c r="J169" s="161"/>
      <c r="K169" s="161">
        <f t="shared" si="19"/>
        <v>0</v>
      </c>
      <c r="L169" s="161">
        <v>21</v>
      </c>
      <c r="M169" s="161">
        <f t="shared" si="20"/>
        <v>0</v>
      </c>
      <c r="N169" s="151">
        <v>4.1790000000000001E-2</v>
      </c>
      <c r="O169" s="151">
        <f t="shared" si="21"/>
        <v>8.3580000000000002E-2</v>
      </c>
      <c r="P169" s="151">
        <v>0</v>
      </c>
      <c r="Q169" s="151">
        <f t="shared" si="22"/>
        <v>0</v>
      </c>
      <c r="R169" s="151"/>
      <c r="S169" s="151"/>
      <c r="T169" s="152">
        <v>2.4207399999999999</v>
      </c>
      <c r="U169" s="151">
        <f t="shared" si="23"/>
        <v>4.84</v>
      </c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 t="s">
        <v>306</v>
      </c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</row>
    <row r="170" spans="1:60" outlineLevel="1" x14ac:dyDescent="0.25">
      <c r="A170" s="144">
        <v>78</v>
      </c>
      <c r="B170" s="144" t="s">
        <v>337</v>
      </c>
      <c r="C170" s="182" t="s">
        <v>378</v>
      </c>
      <c r="D170" s="150" t="s">
        <v>303</v>
      </c>
      <c r="E170" s="157">
        <v>2</v>
      </c>
      <c r="F170" s="160">
        <f t="shared" si="16"/>
        <v>0</v>
      </c>
      <c r="G170" s="161">
        <f t="shared" si="17"/>
        <v>0</v>
      </c>
      <c r="H170" s="161"/>
      <c r="I170" s="161">
        <f t="shared" si="18"/>
        <v>0</v>
      </c>
      <c r="J170" s="161"/>
      <c r="K170" s="161">
        <f t="shared" si="19"/>
        <v>0</v>
      </c>
      <c r="L170" s="161">
        <v>21</v>
      </c>
      <c r="M170" s="161">
        <f t="shared" si="20"/>
        <v>0</v>
      </c>
      <c r="N170" s="151">
        <v>5.7499999999999999E-3</v>
      </c>
      <c r="O170" s="151">
        <f t="shared" si="21"/>
        <v>1.15E-2</v>
      </c>
      <c r="P170" s="151">
        <v>0</v>
      </c>
      <c r="Q170" s="151">
        <f t="shared" si="22"/>
        <v>0</v>
      </c>
      <c r="R170" s="151"/>
      <c r="S170" s="151"/>
      <c r="T170" s="152">
        <v>1.47</v>
      </c>
      <c r="U170" s="151">
        <f t="shared" si="23"/>
        <v>2.94</v>
      </c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 t="s">
        <v>102</v>
      </c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</row>
    <row r="171" spans="1:60" outlineLevel="1" x14ac:dyDescent="0.25">
      <c r="A171" s="144">
        <v>79</v>
      </c>
      <c r="B171" s="144" t="s">
        <v>338</v>
      </c>
      <c r="C171" s="182" t="s">
        <v>339</v>
      </c>
      <c r="D171" s="150" t="s">
        <v>145</v>
      </c>
      <c r="E171" s="157">
        <v>2</v>
      </c>
      <c r="F171" s="160">
        <f t="shared" si="16"/>
        <v>0</v>
      </c>
      <c r="G171" s="161">
        <f t="shared" si="17"/>
        <v>0</v>
      </c>
      <c r="H171" s="161"/>
      <c r="I171" s="161">
        <f t="shared" si="18"/>
        <v>0</v>
      </c>
      <c r="J171" s="161"/>
      <c r="K171" s="161">
        <f t="shared" si="19"/>
        <v>0</v>
      </c>
      <c r="L171" s="161">
        <v>21</v>
      </c>
      <c r="M171" s="161">
        <f t="shared" si="20"/>
        <v>0</v>
      </c>
      <c r="N171" s="151">
        <v>4.3899999999999998E-3</v>
      </c>
      <c r="O171" s="151">
        <f t="shared" si="21"/>
        <v>8.7799999999999996E-3</v>
      </c>
      <c r="P171" s="151">
        <v>0</v>
      </c>
      <c r="Q171" s="151">
        <f t="shared" si="22"/>
        <v>0</v>
      </c>
      <c r="R171" s="151"/>
      <c r="S171" s="151"/>
      <c r="T171" s="152">
        <v>1.4769099999999999</v>
      </c>
      <c r="U171" s="151">
        <f t="shared" si="23"/>
        <v>2.95</v>
      </c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 t="s">
        <v>306</v>
      </c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</row>
    <row r="172" spans="1:60" outlineLevel="1" x14ac:dyDescent="0.25">
      <c r="A172" s="144">
        <v>80</v>
      </c>
      <c r="B172" s="144" t="s">
        <v>340</v>
      </c>
      <c r="C172" s="182" t="s">
        <v>341</v>
      </c>
      <c r="D172" s="150" t="s">
        <v>145</v>
      </c>
      <c r="E172" s="157">
        <v>1</v>
      </c>
      <c r="F172" s="160">
        <f t="shared" si="16"/>
        <v>0</v>
      </c>
      <c r="G172" s="161">
        <f t="shared" si="17"/>
        <v>0</v>
      </c>
      <c r="H172" s="161"/>
      <c r="I172" s="161">
        <f t="shared" si="18"/>
        <v>0</v>
      </c>
      <c r="J172" s="161"/>
      <c r="K172" s="161">
        <f t="shared" si="19"/>
        <v>0</v>
      </c>
      <c r="L172" s="161">
        <v>21</v>
      </c>
      <c r="M172" s="161">
        <f t="shared" si="20"/>
        <v>0</v>
      </c>
      <c r="N172" s="151">
        <v>5.3249999999999999E-2</v>
      </c>
      <c r="O172" s="151">
        <f t="shared" si="21"/>
        <v>5.3249999999999999E-2</v>
      </c>
      <c r="P172" s="151">
        <v>0</v>
      </c>
      <c r="Q172" s="151">
        <f t="shared" si="22"/>
        <v>0</v>
      </c>
      <c r="R172" s="151"/>
      <c r="S172" s="151"/>
      <c r="T172" s="152">
        <v>3.73976</v>
      </c>
      <c r="U172" s="151">
        <f t="shared" si="23"/>
        <v>3.74</v>
      </c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 t="s">
        <v>306</v>
      </c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</row>
    <row r="173" spans="1:60" outlineLevel="1" x14ac:dyDescent="0.25">
      <c r="A173" s="144">
        <v>81</v>
      </c>
      <c r="B173" s="144" t="s">
        <v>342</v>
      </c>
      <c r="C173" s="182" t="s">
        <v>379</v>
      </c>
      <c r="D173" s="150" t="s">
        <v>303</v>
      </c>
      <c r="E173" s="157">
        <v>1</v>
      </c>
      <c r="F173" s="160">
        <f t="shared" si="16"/>
        <v>0</v>
      </c>
      <c r="G173" s="161">
        <f t="shared" si="17"/>
        <v>0</v>
      </c>
      <c r="H173" s="161"/>
      <c r="I173" s="161">
        <f t="shared" si="18"/>
        <v>0</v>
      </c>
      <c r="J173" s="161"/>
      <c r="K173" s="161">
        <f t="shared" si="19"/>
        <v>0</v>
      </c>
      <c r="L173" s="161">
        <v>21</v>
      </c>
      <c r="M173" s="161">
        <f t="shared" si="20"/>
        <v>0</v>
      </c>
      <c r="N173" s="151">
        <v>1.2E-2</v>
      </c>
      <c r="O173" s="151">
        <f t="shared" si="21"/>
        <v>1.2E-2</v>
      </c>
      <c r="P173" s="151">
        <v>0</v>
      </c>
      <c r="Q173" s="151">
        <f t="shared" si="22"/>
        <v>0</v>
      </c>
      <c r="R173" s="151"/>
      <c r="S173" s="151"/>
      <c r="T173" s="152">
        <v>1.5</v>
      </c>
      <c r="U173" s="151">
        <f t="shared" si="23"/>
        <v>1.5</v>
      </c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 t="s">
        <v>102</v>
      </c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</row>
    <row r="174" spans="1:60" outlineLevel="1" x14ac:dyDescent="0.25">
      <c r="A174" s="144">
        <v>82</v>
      </c>
      <c r="B174" s="144" t="s">
        <v>343</v>
      </c>
      <c r="C174" s="182" t="s">
        <v>344</v>
      </c>
      <c r="D174" s="150" t="s">
        <v>171</v>
      </c>
      <c r="E174" s="157">
        <v>1.034</v>
      </c>
      <c r="F174" s="160">
        <f t="shared" si="16"/>
        <v>0</v>
      </c>
      <c r="G174" s="161">
        <f t="shared" si="17"/>
        <v>0</v>
      </c>
      <c r="H174" s="161"/>
      <c r="I174" s="161">
        <f t="shared" si="18"/>
        <v>0</v>
      </c>
      <c r="J174" s="161"/>
      <c r="K174" s="161">
        <f t="shared" si="19"/>
        <v>0</v>
      </c>
      <c r="L174" s="161">
        <v>21</v>
      </c>
      <c r="M174" s="161">
        <f t="shared" si="20"/>
        <v>0</v>
      </c>
      <c r="N174" s="151">
        <v>0</v>
      </c>
      <c r="O174" s="151">
        <f t="shared" si="21"/>
        <v>0</v>
      </c>
      <c r="P174" s="151">
        <v>0</v>
      </c>
      <c r="Q174" s="151">
        <f t="shared" si="22"/>
        <v>0</v>
      </c>
      <c r="R174" s="151"/>
      <c r="S174" s="151"/>
      <c r="T174" s="152">
        <v>1.5169999999999999</v>
      </c>
      <c r="U174" s="151">
        <f t="shared" si="23"/>
        <v>1.57</v>
      </c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 t="s">
        <v>102</v>
      </c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</row>
    <row r="175" spans="1:60" x14ac:dyDescent="0.25">
      <c r="A175" s="145" t="s">
        <v>97</v>
      </c>
      <c r="B175" s="145" t="s">
        <v>68</v>
      </c>
      <c r="C175" s="184" t="s">
        <v>69</v>
      </c>
      <c r="D175" s="154"/>
      <c r="E175" s="159"/>
      <c r="F175" s="162"/>
      <c r="G175" s="162">
        <f>SUMIF(AE176:AE185,"&lt;&gt;NOR",G176:G185)</f>
        <v>0</v>
      </c>
      <c r="H175" s="162"/>
      <c r="I175" s="162">
        <f>SUM(I176:I185)</f>
        <v>0</v>
      </c>
      <c r="J175" s="162"/>
      <c r="K175" s="162">
        <f>SUM(K176:K185)</f>
        <v>0</v>
      </c>
      <c r="L175" s="162"/>
      <c r="M175" s="162">
        <f>SUM(M176:M185)</f>
        <v>0</v>
      </c>
      <c r="N175" s="155"/>
      <c r="O175" s="155">
        <f>SUM(O176:O185)</f>
        <v>1.3719999999999998E-2</v>
      </c>
      <c r="P175" s="155"/>
      <c r="Q175" s="155">
        <f>SUM(Q176:Q185)</f>
        <v>0</v>
      </c>
      <c r="R175" s="155"/>
      <c r="S175" s="155"/>
      <c r="T175" s="156"/>
      <c r="U175" s="155">
        <f>SUM(U176:U185)</f>
        <v>6.2300000000000013</v>
      </c>
      <c r="AE175" t="s">
        <v>98</v>
      </c>
    </row>
    <row r="176" spans="1:60" outlineLevel="1" x14ac:dyDescent="0.25">
      <c r="A176" s="144">
        <v>83</v>
      </c>
      <c r="B176" s="144" t="s">
        <v>345</v>
      </c>
      <c r="C176" s="182" t="s">
        <v>346</v>
      </c>
      <c r="D176" s="150" t="s">
        <v>145</v>
      </c>
      <c r="E176" s="157">
        <v>1</v>
      </c>
      <c r="F176" s="160">
        <f t="shared" ref="F176:F185" si="24">H176+J176</f>
        <v>0</v>
      </c>
      <c r="G176" s="161">
        <f t="shared" ref="G176:G185" si="25">ROUND(E176*F176,2)</f>
        <v>0</v>
      </c>
      <c r="H176" s="161"/>
      <c r="I176" s="161">
        <f t="shared" ref="I176:I185" si="26">ROUND(E176*H176,2)</f>
        <v>0</v>
      </c>
      <c r="J176" s="161"/>
      <c r="K176" s="161">
        <f t="shared" ref="K176:K185" si="27">ROUND(E176*J176,2)</f>
        <v>0</v>
      </c>
      <c r="L176" s="161">
        <v>21</v>
      </c>
      <c r="M176" s="161">
        <f t="shared" ref="M176:M185" si="28">G176*(1+L176/100)</f>
        <v>0</v>
      </c>
      <c r="N176" s="151">
        <v>1.3999999999999999E-4</v>
      </c>
      <c r="O176" s="151">
        <f t="shared" ref="O176:O185" si="29">ROUND(E176*N176,5)</f>
        <v>1.3999999999999999E-4</v>
      </c>
      <c r="P176" s="151">
        <v>0</v>
      </c>
      <c r="Q176" s="151">
        <f t="shared" ref="Q176:Q185" si="30">ROUND(E176*P176,5)</f>
        <v>0</v>
      </c>
      <c r="R176" s="151"/>
      <c r="S176" s="151"/>
      <c r="T176" s="152">
        <v>0.16500000000000001</v>
      </c>
      <c r="U176" s="151">
        <f t="shared" ref="U176:U185" si="31">ROUND(E176*T176,2)</f>
        <v>0.17</v>
      </c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 t="s">
        <v>102</v>
      </c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</row>
    <row r="177" spans="1:60" outlineLevel="1" x14ac:dyDescent="0.25">
      <c r="A177" s="144">
        <v>84</v>
      </c>
      <c r="B177" s="144" t="s">
        <v>347</v>
      </c>
      <c r="C177" s="182" t="s">
        <v>348</v>
      </c>
      <c r="D177" s="150" t="s">
        <v>145</v>
      </c>
      <c r="E177" s="157">
        <v>11</v>
      </c>
      <c r="F177" s="160">
        <f t="shared" si="24"/>
        <v>0</v>
      </c>
      <c r="G177" s="161">
        <f t="shared" si="25"/>
        <v>0</v>
      </c>
      <c r="H177" s="161"/>
      <c r="I177" s="161">
        <f t="shared" si="26"/>
        <v>0</v>
      </c>
      <c r="J177" s="161"/>
      <c r="K177" s="161">
        <f t="shared" si="27"/>
        <v>0</v>
      </c>
      <c r="L177" s="161">
        <v>21</v>
      </c>
      <c r="M177" s="161">
        <f t="shared" si="28"/>
        <v>0</v>
      </c>
      <c r="N177" s="151">
        <v>2.0000000000000001E-4</v>
      </c>
      <c r="O177" s="151">
        <f t="shared" si="29"/>
        <v>2.2000000000000001E-3</v>
      </c>
      <c r="P177" s="151">
        <v>0</v>
      </c>
      <c r="Q177" s="151">
        <f t="shared" si="30"/>
        <v>0</v>
      </c>
      <c r="R177" s="151"/>
      <c r="S177" s="151"/>
      <c r="T177" s="152">
        <v>0.20699999999999999</v>
      </c>
      <c r="U177" s="151">
        <f t="shared" si="31"/>
        <v>2.2799999999999998</v>
      </c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 t="s">
        <v>102</v>
      </c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</row>
    <row r="178" spans="1:60" outlineLevel="1" x14ac:dyDescent="0.25">
      <c r="A178" s="144">
        <v>85</v>
      </c>
      <c r="B178" s="144" t="s">
        <v>349</v>
      </c>
      <c r="C178" s="182" t="s">
        <v>350</v>
      </c>
      <c r="D178" s="150" t="s">
        <v>145</v>
      </c>
      <c r="E178" s="157">
        <v>7</v>
      </c>
      <c r="F178" s="160">
        <f t="shared" si="24"/>
        <v>0</v>
      </c>
      <c r="G178" s="161">
        <f t="shared" si="25"/>
        <v>0</v>
      </c>
      <c r="H178" s="161"/>
      <c r="I178" s="161">
        <f t="shared" si="26"/>
        <v>0</v>
      </c>
      <c r="J178" s="161"/>
      <c r="K178" s="161">
        <f t="shared" si="27"/>
        <v>0</v>
      </c>
      <c r="L178" s="161">
        <v>21</v>
      </c>
      <c r="M178" s="161">
        <f t="shared" si="28"/>
        <v>0</v>
      </c>
      <c r="N178" s="151">
        <v>3.2000000000000003E-4</v>
      </c>
      <c r="O178" s="151">
        <f t="shared" si="29"/>
        <v>2.2399999999999998E-3</v>
      </c>
      <c r="P178" s="151">
        <v>0</v>
      </c>
      <c r="Q178" s="151">
        <f t="shared" si="30"/>
        <v>0</v>
      </c>
      <c r="R178" s="151"/>
      <c r="S178" s="151"/>
      <c r="T178" s="152">
        <v>0.22700000000000001</v>
      </c>
      <c r="U178" s="151">
        <f t="shared" si="31"/>
        <v>1.59</v>
      </c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 t="s">
        <v>102</v>
      </c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</row>
    <row r="179" spans="1:60" outlineLevel="1" x14ac:dyDescent="0.25">
      <c r="A179" s="144">
        <v>86</v>
      </c>
      <c r="B179" s="144" t="s">
        <v>351</v>
      </c>
      <c r="C179" s="182" t="s">
        <v>352</v>
      </c>
      <c r="D179" s="150" t="s">
        <v>145</v>
      </c>
      <c r="E179" s="157">
        <v>1</v>
      </c>
      <c r="F179" s="160">
        <f t="shared" si="24"/>
        <v>0</v>
      </c>
      <c r="G179" s="161">
        <f t="shared" si="25"/>
        <v>0</v>
      </c>
      <c r="H179" s="161"/>
      <c r="I179" s="161">
        <f t="shared" si="26"/>
        <v>0</v>
      </c>
      <c r="J179" s="161"/>
      <c r="K179" s="161">
        <f t="shared" si="27"/>
        <v>0</v>
      </c>
      <c r="L179" s="161">
        <v>21</v>
      </c>
      <c r="M179" s="161">
        <f t="shared" si="28"/>
        <v>0</v>
      </c>
      <c r="N179" s="151">
        <v>5.1999999999999995E-4</v>
      </c>
      <c r="O179" s="151">
        <f t="shared" si="29"/>
        <v>5.1999999999999995E-4</v>
      </c>
      <c r="P179" s="151">
        <v>0</v>
      </c>
      <c r="Q179" s="151">
        <f t="shared" si="30"/>
        <v>0</v>
      </c>
      <c r="R179" s="151"/>
      <c r="S179" s="151"/>
      <c r="T179" s="152">
        <v>0.26900000000000002</v>
      </c>
      <c r="U179" s="151">
        <f t="shared" si="31"/>
        <v>0.27</v>
      </c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 t="s">
        <v>102</v>
      </c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</row>
    <row r="180" spans="1:60" outlineLevel="1" x14ac:dyDescent="0.25">
      <c r="A180" s="144">
        <v>87</v>
      </c>
      <c r="B180" s="144" t="s">
        <v>353</v>
      </c>
      <c r="C180" s="182" t="s">
        <v>354</v>
      </c>
      <c r="D180" s="150" t="s">
        <v>145</v>
      </c>
      <c r="E180" s="157">
        <v>1</v>
      </c>
      <c r="F180" s="160">
        <f t="shared" si="24"/>
        <v>0</v>
      </c>
      <c r="G180" s="161">
        <f t="shared" si="25"/>
        <v>0</v>
      </c>
      <c r="H180" s="161"/>
      <c r="I180" s="161">
        <f t="shared" si="26"/>
        <v>0</v>
      </c>
      <c r="J180" s="161"/>
      <c r="K180" s="161">
        <f t="shared" si="27"/>
        <v>0</v>
      </c>
      <c r="L180" s="161">
        <v>21</v>
      </c>
      <c r="M180" s="161">
        <f t="shared" si="28"/>
        <v>0</v>
      </c>
      <c r="N180" s="151">
        <v>3.79E-3</v>
      </c>
      <c r="O180" s="151">
        <f t="shared" si="29"/>
        <v>3.79E-3</v>
      </c>
      <c r="P180" s="151">
        <v>0</v>
      </c>
      <c r="Q180" s="151">
        <f t="shared" si="30"/>
        <v>0</v>
      </c>
      <c r="R180" s="151"/>
      <c r="S180" s="151"/>
      <c r="T180" s="152">
        <v>0.79300000000000004</v>
      </c>
      <c r="U180" s="151">
        <f t="shared" si="31"/>
        <v>0.79</v>
      </c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 t="s">
        <v>102</v>
      </c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</row>
    <row r="181" spans="1:60" outlineLevel="1" x14ac:dyDescent="0.25">
      <c r="A181" s="144">
        <v>88</v>
      </c>
      <c r="B181" s="144" t="s">
        <v>355</v>
      </c>
      <c r="C181" s="182" t="s">
        <v>356</v>
      </c>
      <c r="D181" s="150" t="s">
        <v>145</v>
      </c>
      <c r="E181" s="157">
        <v>1</v>
      </c>
      <c r="F181" s="160">
        <f t="shared" si="24"/>
        <v>0</v>
      </c>
      <c r="G181" s="161">
        <f t="shared" si="25"/>
        <v>0</v>
      </c>
      <c r="H181" s="161"/>
      <c r="I181" s="161">
        <f t="shared" si="26"/>
        <v>0</v>
      </c>
      <c r="J181" s="161"/>
      <c r="K181" s="161">
        <f t="shared" si="27"/>
        <v>0</v>
      </c>
      <c r="L181" s="161">
        <v>21</v>
      </c>
      <c r="M181" s="161">
        <f t="shared" si="28"/>
        <v>0</v>
      </c>
      <c r="N181" s="151">
        <v>2.5000000000000001E-4</v>
      </c>
      <c r="O181" s="151">
        <f t="shared" si="29"/>
        <v>2.5000000000000001E-4</v>
      </c>
      <c r="P181" s="151">
        <v>0</v>
      </c>
      <c r="Q181" s="151">
        <f t="shared" si="30"/>
        <v>0</v>
      </c>
      <c r="R181" s="151"/>
      <c r="S181" s="151"/>
      <c r="T181" s="152">
        <v>0.20699999999999999</v>
      </c>
      <c r="U181" s="151">
        <f t="shared" si="31"/>
        <v>0.21</v>
      </c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 t="s">
        <v>102</v>
      </c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</row>
    <row r="182" spans="1:60" outlineLevel="1" x14ac:dyDescent="0.25">
      <c r="A182" s="144">
        <v>89</v>
      </c>
      <c r="B182" s="144" t="s">
        <v>357</v>
      </c>
      <c r="C182" s="182" t="s">
        <v>358</v>
      </c>
      <c r="D182" s="150" t="s">
        <v>145</v>
      </c>
      <c r="E182" s="157">
        <v>2</v>
      </c>
      <c r="F182" s="160">
        <f t="shared" si="24"/>
        <v>0</v>
      </c>
      <c r="G182" s="161">
        <f t="shared" si="25"/>
        <v>0</v>
      </c>
      <c r="H182" s="161"/>
      <c r="I182" s="161">
        <f t="shared" si="26"/>
        <v>0</v>
      </c>
      <c r="J182" s="161"/>
      <c r="K182" s="161">
        <f t="shared" si="27"/>
        <v>0</v>
      </c>
      <c r="L182" s="161">
        <v>21</v>
      </c>
      <c r="M182" s="161">
        <f t="shared" si="28"/>
        <v>0</v>
      </c>
      <c r="N182" s="151">
        <v>3.6999999999999999E-4</v>
      </c>
      <c r="O182" s="151">
        <f t="shared" si="29"/>
        <v>7.3999999999999999E-4</v>
      </c>
      <c r="P182" s="151">
        <v>0</v>
      </c>
      <c r="Q182" s="151">
        <f t="shared" si="30"/>
        <v>0</v>
      </c>
      <c r="R182" s="151"/>
      <c r="S182" s="151"/>
      <c r="T182" s="152">
        <v>0.22700000000000001</v>
      </c>
      <c r="U182" s="151">
        <f t="shared" si="31"/>
        <v>0.45</v>
      </c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 t="s">
        <v>102</v>
      </c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</row>
    <row r="183" spans="1:60" outlineLevel="1" x14ac:dyDescent="0.25">
      <c r="A183" s="144">
        <v>90</v>
      </c>
      <c r="B183" s="144" t="s">
        <v>359</v>
      </c>
      <c r="C183" s="182" t="s">
        <v>360</v>
      </c>
      <c r="D183" s="150" t="s">
        <v>145</v>
      </c>
      <c r="E183" s="157">
        <v>1</v>
      </c>
      <c r="F183" s="160">
        <f t="shared" si="24"/>
        <v>0</v>
      </c>
      <c r="G183" s="161">
        <f t="shared" si="25"/>
        <v>0</v>
      </c>
      <c r="H183" s="161"/>
      <c r="I183" s="161">
        <f t="shared" si="26"/>
        <v>0</v>
      </c>
      <c r="J183" s="161"/>
      <c r="K183" s="161">
        <f t="shared" si="27"/>
        <v>0</v>
      </c>
      <c r="L183" s="161">
        <v>21</v>
      </c>
      <c r="M183" s="161">
        <f t="shared" si="28"/>
        <v>0</v>
      </c>
      <c r="N183" s="151">
        <v>3.4000000000000002E-4</v>
      </c>
      <c r="O183" s="151">
        <f t="shared" si="29"/>
        <v>3.4000000000000002E-4</v>
      </c>
      <c r="P183" s="151">
        <v>0</v>
      </c>
      <c r="Q183" s="151">
        <f t="shared" si="30"/>
        <v>0</v>
      </c>
      <c r="R183" s="151"/>
      <c r="S183" s="151"/>
      <c r="T183" s="152">
        <v>0.20599999999999999</v>
      </c>
      <c r="U183" s="151">
        <f t="shared" si="31"/>
        <v>0.21</v>
      </c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 t="s">
        <v>102</v>
      </c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</row>
    <row r="184" spans="1:60" outlineLevel="1" x14ac:dyDescent="0.25">
      <c r="A184" s="144">
        <v>91</v>
      </c>
      <c r="B184" s="144" t="s">
        <v>361</v>
      </c>
      <c r="C184" s="182" t="s">
        <v>362</v>
      </c>
      <c r="D184" s="150" t="s">
        <v>145</v>
      </c>
      <c r="E184" s="157">
        <v>1</v>
      </c>
      <c r="F184" s="160">
        <f t="shared" si="24"/>
        <v>0</v>
      </c>
      <c r="G184" s="161">
        <f t="shared" si="25"/>
        <v>0</v>
      </c>
      <c r="H184" s="161"/>
      <c r="I184" s="161">
        <f t="shared" si="26"/>
        <v>0</v>
      </c>
      <c r="J184" s="161"/>
      <c r="K184" s="161">
        <f t="shared" si="27"/>
        <v>0</v>
      </c>
      <c r="L184" s="161">
        <v>21</v>
      </c>
      <c r="M184" s="161">
        <f t="shared" si="28"/>
        <v>0</v>
      </c>
      <c r="N184" s="151">
        <v>3.5000000000000001E-3</v>
      </c>
      <c r="O184" s="151">
        <f t="shared" si="29"/>
        <v>3.5000000000000001E-3</v>
      </c>
      <c r="P184" s="151">
        <v>0</v>
      </c>
      <c r="Q184" s="151">
        <f t="shared" si="30"/>
        <v>0</v>
      </c>
      <c r="R184" s="151"/>
      <c r="S184" s="151"/>
      <c r="T184" s="152">
        <v>0.22900000000000001</v>
      </c>
      <c r="U184" s="151">
        <f t="shared" si="31"/>
        <v>0.23</v>
      </c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 t="s">
        <v>102</v>
      </c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</row>
    <row r="185" spans="1:60" outlineLevel="1" x14ac:dyDescent="0.25">
      <c r="A185" s="144">
        <v>92</v>
      </c>
      <c r="B185" s="144" t="s">
        <v>363</v>
      </c>
      <c r="C185" s="182" t="s">
        <v>364</v>
      </c>
      <c r="D185" s="150" t="s">
        <v>171</v>
      </c>
      <c r="E185" s="157">
        <v>1.2999999999999999E-2</v>
      </c>
      <c r="F185" s="160">
        <f t="shared" si="24"/>
        <v>0</v>
      </c>
      <c r="G185" s="161">
        <f t="shared" si="25"/>
        <v>0</v>
      </c>
      <c r="H185" s="161"/>
      <c r="I185" s="161">
        <f t="shared" si="26"/>
        <v>0</v>
      </c>
      <c r="J185" s="161"/>
      <c r="K185" s="161">
        <f t="shared" si="27"/>
        <v>0</v>
      </c>
      <c r="L185" s="161">
        <v>21</v>
      </c>
      <c r="M185" s="161">
        <f t="shared" si="28"/>
        <v>0</v>
      </c>
      <c r="N185" s="151">
        <v>0</v>
      </c>
      <c r="O185" s="151">
        <f t="shared" si="29"/>
        <v>0</v>
      </c>
      <c r="P185" s="151">
        <v>0</v>
      </c>
      <c r="Q185" s="151">
        <f t="shared" si="30"/>
        <v>0</v>
      </c>
      <c r="R185" s="151"/>
      <c r="S185" s="151"/>
      <c r="T185" s="152">
        <v>2.5750000000000002</v>
      </c>
      <c r="U185" s="151">
        <f t="shared" si="31"/>
        <v>0.03</v>
      </c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 t="s">
        <v>102</v>
      </c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</row>
    <row r="186" spans="1:60" x14ac:dyDescent="0.25">
      <c r="A186" s="145" t="s">
        <v>97</v>
      </c>
      <c r="B186" s="145" t="s">
        <v>70</v>
      </c>
      <c r="C186" s="184" t="s">
        <v>27</v>
      </c>
      <c r="D186" s="154"/>
      <c r="E186" s="159"/>
      <c r="F186" s="162"/>
      <c r="G186" s="162">
        <f>SUMIF(AE187:AE188,"&lt;&gt;NOR",G187:G188)</f>
        <v>0</v>
      </c>
      <c r="H186" s="162"/>
      <c r="I186" s="162">
        <f>SUM(I187:I188)</f>
        <v>0</v>
      </c>
      <c r="J186" s="162"/>
      <c r="K186" s="162">
        <f>SUM(K187:K188)</f>
        <v>0</v>
      </c>
      <c r="L186" s="162"/>
      <c r="M186" s="162">
        <f>SUM(M187:M188)</f>
        <v>0</v>
      </c>
      <c r="N186" s="155"/>
      <c r="O186" s="155">
        <f>SUM(O187:O188)</f>
        <v>4.3E-3</v>
      </c>
      <c r="P186" s="155"/>
      <c r="Q186" s="155">
        <f>SUM(Q187:Q188)</f>
        <v>0</v>
      </c>
      <c r="R186" s="155"/>
      <c r="S186" s="155"/>
      <c r="T186" s="156"/>
      <c r="U186" s="155">
        <f>SUM(U187:U188)</f>
        <v>0</v>
      </c>
      <c r="AE186" t="s">
        <v>98</v>
      </c>
    </row>
    <row r="187" spans="1:60" outlineLevel="1" x14ac:dyDescent="0.25">
      <c r="A187" s="144">
        <v>93</v>
      </c>
      <c r="B187" s="144" t="s">
        <v>365</v>
      </c>
      <c r="C187" s="182" t="s">
        <v>366</v>
      </c>
      <c r="D187" s="150" t="s">
        <v>145</v>
      </c>
      <c r="E187" s="157">
        <v>1</v>
      </c>
      <c r="F187" s="160">
        <f>H187+J187</f>
        <v>0</v>
      </c>
      <c r="G187" s="161">
        <f>ROUND(E187*F187,2)</f>
        <v>0</v>
      </c>
      <c r="H187" s="161"/>
      <c r="I187" s="161">
        <f>ROUND(E187*H187,2)</f>
        <v>0</v>
      </c>
      <c r="J187" s="161"/>
      <c r="K187" s="161">
        <f>ROUND(E187*J187,2)</f>
        <v>0</v>
      </c>
      <c r="L187" s="161">
        <v>21</v>
      </c>
      <c r="M187" s="161">
        <f>G187*(1+L187/100)</f>
        <v>0</v>
      </c>
      <c r="N187" s="151">
        <v>4.0000000000000001E-3</v>
      </c>
      <c r="O187" s="151">
        <f>ROUND(E187*N187,5)</f>
        <v>4.0000000000000001E-3</v>
      </c>
      <c r="P187" s="151">
        <v>0</v>
      </c>
      <c r="Q187" s="151">
        <f>ROUND(E187*P187,5)</f>
        <v>0</v>
      </c>
      <c r="R187" s="151"/>
      <c r="S187" s="151"/>
      <c r="T187" s="152">
        <v>0</v>
      </c>
      <c r="U187" s="151">
        <f>ROUND(E187*T187,2)</f>
        <v>0</v>
      </c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 t="s">
        <v>146</v>
      </c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</row>
    <row r="188" spans="1:60" outlineLevel="1" x14ac:dyDescent="0.25">
      <c r="A188" s="144">
        <v>94</v>
      </c>
      <c r="B188" s="144" t="s">
        <v>367</v>
      </c>
      <c r="C188" s="182" t="s">
        <v>368</v>
      </c>
      <c r="D188" s="150" t="s">
        <v>369</v>
      </c>
      <c r="E188" s="157">
        <v>1</v>
      </c>
      <c r="F188" s="160">
        <f>H188+J188</f>
        <v>0</v>
      </c>
      <c r="G188" s="161">
        <f>ROUND(E188*F188,2)</f>
        <v>0</v>
      </c>
      <c r="H188" s="161"/>
      <c r="I188" s="161">
        <f>ROUND(E188*H188,2)</f>
        <v>0</v>
      </c>
      <c r="J188" s="161"/>
      <c r="K188" s="161">
        <f>ROUND(E188*J188,2)</f>
        <v>0</v>
      </c>
      <c r="L188" s="161">
        <v>21</v>
      </c>
      <c r="M188" s="161">
        <f>G188*(1+L188/100)</f>
        <v>0</v>
      </c>
      <c r="N188" s="151">
        <v>2.9999999999999997E-4</v>
      </c>
      <c r="O188" s="151">
        <f>ROUND(E188*N188,5)</f>
        <v>2.9999999999999997E-4</v>
      </c>
      <c r="P188" s="151">
        <v>0</v>
      </c>
      <c r="Q188" s="151">
        <f>ROUND(E188*P188,5)</f>
        <v>0</v>
      </c>
      <c r="R188" s="151"/>
      <c r="S188" s="151"/>
      <c r="T188" s="152">
        <v>0</v>
      </c>
      <c r="U188" s="151">
        <f>ROUND(E188*T188,2)</f>
        <v>0</v>
      </c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 t="s">
        <v>146</v>
      </c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</row>
    <row r="189" spans="1:60" x14ac:dyDescent="0.25">
      <c r="A189" s="145" t="s">
        <v>97</v>
      </c>
      <c r="B189" s="145" t="s">
        <v>71</v>
      </c>
      <c r="C189" s="184" t="s">
        <v>26</v>
      </c>
      <c r="D189" s="154"/>
      <c r="E189" s="159"/>
      <c r="F189" s="162"/>
      <c r="G189" s="162">
        <f>SUMIF(AE190:AE190,"&lt;&gt;NOR",G190:G190)</f>
        <v>0</v>
      </c>
      <c r="H189" s="162"/>
      <c r="I189" s="162">
        <f>SUM(I190:I190)</f>
        <v>0</v>
      </c>
      <c r="J189" s="162"/>
      <c r="K189" s="162">
        <f>SUM(K190:K190)</f>
        <v>0</v>
      </c>
      <c r="L189" s="162"/>
      <c r="M189" s="162">
        <f>SUM(M190:M190)</f>
        <v>0</v>
      </c>
      <c r="N189" s="155"/>
      <c r="O189" s="155">
        <f>SUM(O190:O190)</f>
        <v>0</v>
      </c>
      <c r="P189" s="155"/>
      <c r="Q189" s="155">
        <f>SUM(Q190:Q190)</f>
        <v>0</v>
      </c>
      <c r="R189" s="155"/>
      <c r="S189" s="155"/>
      <c r="T189" s="156"/>
      <c r="U189" s="155">
        <f>SUM(U190:U190)</f>
        <v>0</v>
      </c>
      <c r="AE189" t="s">
        <v>98</v>
      </c>
    </row>
    <row r="190" spans="1:60" outlineLevel="1" x14ac:dyDescent="0.25">
      <c r="A190" s="171">
        <v>95</v>
      </c>
      <c r="B190" s="171" t="s">
        <v>370</v>
      </c>
      <c r="C190" s="185" t="s">
        <v>371</v>
      </c>
      <c r="D190" s="172" t="s">
        <v>372</v>
      </c>
      <c r="E190" s="173">
        <v>1</v>
      </c>
      <c r="F190" s="174">
        <f>H190+J190</f>
        <v>0</v>
      </c>
      <c r="G190" s="175">
        <f>ROUND(E190*F190,2)</f>
        <v>0</v>
      </c>
      <c r="H190" s="175"/>
      <c r="I190" s="175">
        <f>ROUND(E190*H190,2)</f>
        <v>0</v>
      </c>
      <c r="J190" s="175"/>
      <c r="K190" s="175">
        <f>ROUND(E190*J190,2)</f>
        <v>0</v>
      </c>
      <c r="L190" s="175">
        <v>21</v>
      </c>
      <c r="M190" s="175">
        <f>G190*(1+L190/100)</f>
        <v>0</v>
      </c>
      <c r="N190" s="176">
        <v>0</v>
      </c>
      <c r="O190" s="176">
        <f>ROUND(E190*N190,5)</f>
        <v>0</v>
      </c>
      <c r="P190" s="176">
        <v>0</v>
      </c>
      <c r="Q190" s="176">
        <f>ROUND(E190*P190,5)</f>
        <v>0</v>
      </c>
      <c r="R190" s="176"/>
      <c r="S190" s="176"/>
      <c r="T190" s="177">
        <v>0</v>
      </c>
      <c r="U190" s="176">
        <f>ROUND(E190*T190,2)</f>
        <v>0</v>
      </c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 t="s">
        <v>102</v>
      </c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</row>
    <row r="191" spans="1:60" x14ac:dyDescent="0.25">
      <c r="A191" s="4"/>
      <c r="B191" s="5" t="s">
        <v>373</v>
      </c>
      <c r="C191" s="186" t="s">
        <v>373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AC191">
        <v>15</v>
      </c>
      <c r="AD191">
        <v>21</v>
      </c>
    </row>
    <row r="192" spans="1:60" x14ac:dyDescent="0.25">
      <c r="A192" s="178"/>
      <c r="B192" s="179" t="s">
        <v>28</v>
      </c>
      <c r="C192" s="187" t="s">
        <v>373</v>
      </c>
      <c r="D192" s="180"/>
      <c r="E192" s="180"/>
      <c r="F192" s="180"/>
      <c r="G192" s="181">
        <f>G8+G34+G39+G58+G61+G90+G152+G175+G186+G189</f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AC192">
        <f>SUMIF(L7:L190,AC191,G7:G190)</f>
        <v>0</v>
      </c>
      <c r="AD192">
        <f>SUMIF(L7:L190,AD191,G7:G190)</f>
        <v>0</v>
      </c>
      <c r="AE192" t="s">
        <v>374</v>
      </c>
    </row>
    <row r="193" spans="1:31" x14ac:dyDescent="0.25">
      <c r="A193" s="4"/>
      <c r="B193" s="5" t="s">
        <v>373</v>
      </c>
      <c r="C193" s="186" t="s">
        <v>373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31" x14ac:dyDescent="0.25">
      <c r="A194" s="4"/>
      <c r="B194" s="5" t="s">
        <v>373</v>
      </c>
      <c r="C194" s="186" t="s">
        <v>373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31" x14ac:dyDescent="0.25">
      <c r="A195" s="248" t="s">
        <v>375</v>
      </c>
      <c r="B195" s="248"/>
      <c r="C195" s="249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31" x14ac:dyDescent="0.25">
      <c r="A196" s="250"/>
      <c r="B196" s="251"/>
      <c r="C196" s="252"/>
      <c r="D196" s="251"/>
      <c r="E196" s="251"/>
      <c r="F196" s="251"/>
      <c r="G196" s="25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AE196" t="s">
        <v>376</v>
      </c>
    </row>
    <row r="197" spans="1:31" x14ac:dyDescent="0.25">
      <c r="A197" s="254"/>
      <c r="B197" s="255"/>
      <c r="C197" s="256"/>
      <c r="D197" s="255"/>
      <c r="E197" s="255"/>
      <c r="F197" s="255"/>
      <c r="G197" s="25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31" x14ac:dyDescent="0.25">
      <c r="A198" s="254"/>
      <c r="B198" s="255"/>
      <c r="C198" s="256"/>
      <c r="D198" s="255"/>
      <c r="E198" s="255"/>
      <c r="F198" s="255"/>
      <c r="G198" s="25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31" x14ac:dyDescent="0.25">
      <c r="A199" s="254"/>
      <c r="B199" s="255"/>
      <c r="C199" s="256"/>
      <c r="D199" s="255"/>
      <c r="E199" s="255"/>
      <c r="F199" s="255"/>
      <c r="G199" s="257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31" x14ac:dyDescent="0.25">
      <c r="A200" s="258"/>
      <c r="B200" s="259"/>
      <c r="C200" s="260"/>
      <c r="D200" s="259"/>
      <c r="E200" s="259"/>
      <c r="F200" s="259"/>
      <c r="G200" s="261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31" x14ac:dyDescent="0.25">
      <c r="A201" s="4"/>
      <c r="B201" s="5" t="s">
        <v>373</v>
      </c>
      <c r="C201" s="186" t="s">
        <v>373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31" x14ac:dyDescent="0.25">
      <c r="C202" s="188"/>
      <c r="AE202" t="s">
        <v>377</v>
      </c>
    </row>
  </sheetData>
  <mergeCells count="6">
    <mergeCell ref="A196:G200"/>
    <mergeCell ref="A1:G1"/>
    <mergeCell ref="C2:G2"/>
    <mergeCell ref="C3:G3"/>
    <mergeCell ref="C4:G4"/>
    <mergeCell ref="A195:C195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Michal Kysilka</cp:lastModifiedBy>
  <cp:lastPrinted>2014-02-28T09:52:57Z</cp:lastPrinted>
  <dcterms:created xsi:type="dcterms:W3CDTF">2009-04-08T07:15:50Z</dcterms:created>
  <dcterms:modified xsi:type="dcterms:W3CDTF">2024-08-09T12:43:43Z</dcterms:modified>
</cp:coreProperties>
</file>